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ste Water Management\02. Statement of Financial Position\"/>
    </mc:Choice>
  </mc:AlternateContent>
  <xr:revisionPtr revIDLastSave="0" documentId="13_ncr:1_{44B769FD-438F-41D3-B44D-96B3F4A53931}" xr6:coauthVersionLast="47" xr6:coauthVersionMax="47" xr10:uidLastSave="{00000000-0000-0000-0000-000000000000}"/>
  <workbookProtection workbookAlgorithmName="SHA-512" workbookHashValue="p0/bWbCOkcAc1OKwlwDW9ZrN/3RAD6xrUtMrBrBMtWpok8FBfZtwon4e8j9KI6zsYKfY5f6kjVkbgXJX1jt9RQ==" workbookSaltValue="bqMJDr00rZ4RbOiDL0FW3w==" workbookSpinCount="100000" lockStructure="1"/>
  <bookViews>
    <workbookView xWindow="-110" yWindow="-110" windowWidth="19420" windowHeight="10420" xr2:uid="{00000000-000D-0000-FFFF-FFFF00000000}"/>
  </bookViews>
  <sheets>
    <sheet name="Summary" sheetId="21" r:id="rId1"/>
    <sheet name="MP301" sheetId="1" r:id="rId2"/>
    <sheet name="MP302" sheetId="2" r:id="rId3"/>
    <sheet name="MP303" sheetId="3" r:id="rId4"/>
    <sheet name="MP304" sheetId="4" r:id="rId5"/>
    <sheet name="MP305" sheetId="5" r:id="rId6"/>
    <sheet name="MP306" sheetId="6" r:id="rId7"/>
    <sheet name="MP307" sheetId="7" r:id="rId8"/>
    <sheet name="DC30" sheetId="8" r:id="rId9"/>
    <sheet name="MP311" sheetId="9" r:id="rId10"/>
    <sheet name="MP312" sheetId="10" r:id="rId11"/>
    <sheet name="MP313" sheetId="11" r:id="rId12"/>
    <sheet name="MP314" sheetId="12" r:id="rId13"/>
    <sheet name="MP315" sheetId="13" r:id="rId14"/>
    <sheet name="MP316" sheetId="14" r:id="rId15"/>
    <sheet name="DC31" sheetId="15" r:id="rId16"/>
    <sheet name="MP321" sheetId="16" r:id="rId17"/>
    <sheet name="MP324" sheetId="17" r:id="rId18"/>
    <sheet name="MP325" sheetId="18" r:id="rId19"/>
    <sheet name="MP326" sheetId="19" r:id="rId20"/>
    <sheet name="DC32" sheetId="20" r:id="rId21"/>
  </sheets>
  <definedNames>
    <definedName name="_xlnm.Print_Area" localSheetId="8">'DC30'!$A$1:$AA$54</definedName>
    <definedName name="_xlnm.Print_Area" localSheetId="15">'DC31'!$A$1:$AA$54</definedName>
    <definedName name="_xlnm.Print_Area" localSheetId="20">'DC32'!$A$1:$AA$54</definedName>
    <definedName name="_xlnm.Print_Area" localSheetId="1">'MP301'!$A$1:$AA$54</definedName>
    <definedName name="_xlnm.Print_Area" localSheetId="2">'MP302'!$A$1:$AA$54</definedName>
    <definedName name="_xlnm.Print_Area" localSheetId="3">'MP303'!$A$1:$AA$54</definedName>
    <definedName name="_xlnm.Print_Area" localSheetId="4">'MP304'!$A$1:$AA$54</definedName>
    <definedName name="_xlnm.Print_Area" localSheetId="5">'MP305'!$A$1:$AA$54</definedName>
    <definedName name="_xlnm.Print_Area" localSheetId="6">'MP306'!$A$1:$AA$54</definedName>
    <definedName name="_xlnm.Print_Area" localSheetId="7">'MP307'!$A$1:$AA$54</definedName>
    <definedName name="_xlnm.Print_Area" localSheetId="9">'MP311'!$A$1:$AA$54</definedName>
    <definedName name="_xlnm.Print_Area" localSheetId="10">'MP312'!$A$1:$AA$54</definedName>
    <definedName name="_xlnm.Print_Area" localSheetId="11">'MP313'!$A$1:$AA$54</definedName>
    <definedName name="_xlnm.Print_Area" localSheetId="12">'MP314'!$A$1:$AA$54</definedName>
    <definedName name="_xlnm.Print_Area" localSheetId="13">'MP315'!$A$1:$AA$54</definedName>
    <definedName name="_xlnm.Print_Area" localSheetId="14">'MP316'!$A$1:$AA$54</definedName>
    <definedName name="_xlnm.Print_Area" localSheetId="16">'MP321'!$A$1:$AA$54</definedName>
    <definedName name="_xlnm.Print_Area" localSheetId="17">'MP324'!$A$1:$AA$54</definedName>
    <definedName name="_xlnm.Print_Area" localSheetId="18">'MP325'!$A$1:$AA$54</definedName>
    <definedName name="_xlnm.Print_Area" localSheetId="19">'MP326'!$A$1:$AA$54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W44" i="2"/>
  <c r="V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V37" i="2"/>
  <c r="U37" i="2"/>
  <c r="T37" i="2"/>
  <c r="T44" i="2" s="1"/>
  <c r="S37" i="2"/>
  <c r="S44" i="2" s="1"/>
  <c r="R37" i="2"/>
  <c r="R44" i="2" s="1"/>
  <c r="Q37" i="2"/>
  <c r="Q44" i="2" s="1"/>
  <c r="P37" i="2"/>
  <c r="P44" i="2" s="1"/>
  <c r="O37" i="2"/>
  <c r="N37" i="2"/>
  <c r="N44" i="2" s="1"/>
  <c r="M37" i="2"/>
  <c r="L37" i="2"/>
  <c r="L44" i="2" s="1"/>
  <c r="K37" i="2"/>
  <c r="K44" i="2" s="1"/>
  <c r="J37" i="2"/>
  <c r="J44" i="2" s="1"/>
  <c r="I37" i="2"/>
  <c r="I44" i="2" s="1"/>
  <c r="H37" i="2"/>
  <c r="H44" i="2" s="1"/>
  <c r="G37" i="2"/>
  <c r="F37" i="2"/>
  <c r="F44" i="2" s="1"/>
  <c r="E37" i="2"/>
  <c r="D37" i="2"/>
  <c r="D44" i="2" s="1"/>
  <c r="C37" i="2"/>
  <c r="C44" i="2" s="1"/>
  <c r="I26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Y45" i="2" s="1"/>
  <c r="X13" i="2"/>
  <c r="X26" i="2" s="1"/>
  <c r="W13" i="2"/>
  <c r="W26" i="2" s="1"/>
  <c r="V13" i="2"/>
  <c r="V26" i="2" s="1"/>
  <c r="U13" i="2"/>
  <c r="U26" i="2" s="1"/>
  <c r="T13" i="2"/>
  <c r="T26" i="2" s="1"/>
  <c r="S13" i="2"/>
  <c r="S26" i="2" s="1"/>
  <c r="S45" i="2" s="1"/>
  <c r="R13" i="2"/>
  <c r="R26" i="2" s="1"/>
  <c r="R45" i="2" s="1"/>
  <c r="Q13" i="2"/>
  <c r="Q26" i="2" s="1"/>
  <c r="Q45" i="2" s="1"/>
  <c r="P13" i="2"/>
  <c r="P26" i="2" s="1"/>
  <c r="O13" i="2"/>
  <c r="O26" i="2" s="1"/>
  <c r="N13" i="2"/>
  <c r="N26" i="2" s="1"/>
  <c r="M13" i="2"/>
  <c r="M26" i="2" s="1"/>
  <c r="L13" i="2"/>
  <c r="L26" i="2" s="1"/>
  <c r="K13" i="2"/>
  <c r="K26" i="2" s="1"/>
  <c r="K45" i="2" s="1"/>
  <c r="J13" i="2"/>
  <c r="I13" i="2"/>
  <c r="H13" i="2"/>
  <c r="H26" i="2" s="1"/>
  <c r="G13" i="2"/>
  <c r="G26" i="2" s="1"/>
  <c r="F13" i="2"/>
  <c r="F26" i="2" s="1"/>
  <c r="E13" i="2"/>
  <c r="E26" i="2" s="1"/>
  <c r="D13" i="2"/>
  <c r="D26" i="2" s="1"/>
  <c r="C13" i="2"/>
  <c r="C26" i="2" s="1"/>
  <c r="C45" i="2" s="1"/>
  <c r="AA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M45" i="3"/>
  <c r="G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V37" i="3"/>
  <c r="V44" i="3" s="1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N37" i="3"/>
  <c r="N44" i="3" s="1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F37" i="3"/>
  <c r="F44" i="3" s="1"/>
  <c r="E37" i="3"/>
  <c r="E44" i="3" s="1"/>
  <c r="D37" i="3"/>
  <c r="D44" i="3" s="1"/>
  <c r="C37" i="3"/>
  <c r="C44" i="3" s="1"/>
  <c r="Y26" i="3"/>
  <c r="Y45" i="3" s="1"/>
  <c r="Q26" i="3"/>
  <c r="Q45" i="3" s="1"/>
  <c r="AA25" i="3"/>
  <c r="Y25" i="3"/>
  <c r="Z25" i="3" s="1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X13" i="3"/>
  <c r="X26" i="3" s="1"/>
  <c r="W13" i="3"/>
  <c r="W26" i="3" s="1"/>
  <c r="V13" i="3"/>
  <c r="V26" i="3" s="1"/>
  <c r="U13" i="3"/>
  <c r="U26" i="3" s="1"/>
  <c r="T13" i="3"/>
  <c r="T26" i="3" s="1"/>
  <c r="S13" i="3"/>
  <c r="S26" i="3" s="1"/>
  <c r="R13" i="3"/>
  <c r="Q13" i="3"/>
  <c r="P13" i="3"/>
  <c r="P26" i="3" s="1"/>
  <c r="O13" i="3"/>
  <c r="O26" i="3" s="1"/>
  <c r="N13" i="3"/>
  <c r="N26" i="3" s="1"/>
  <c r="M13" i="3"/>
  <c r="M26" i="3" s="1"/>
  <c r="L13" i="3"/>
  <c r="L26" i="3" s="1"/>
  <c r="K13" i="3"/>
  <c r="K26" i="3" s="1"/>
  <c r="J13" i="3"/>
  <c r="I13" i="3"/>
  <c r="I26" i="3" s="1"/>
  <c r="I45" i="3" s="1"/>
  <c r="H13" i="3"/>
  <c r="H26" i="3" s="1"/>
  <c r="G13" i="3"/>
  <c r="G26" i="3" s="1"/>
  <c r="F13" i="3"/>
  <c r="F26" i="3" s="1"/>
  <c r="F45" i="3" s="1"/>
  <c r="E13" i="3"/>
  <c r="E26" i="3" s="1"/>
  <c r="E45" i="3" s="1"/>
  <c r="D13" i="3"/>
  <c r="D26" i="3" s="1"/>
  <c r="C13" i="3"/>
  <c r="C26" i="3" s="1"/>
  <c r="AA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U45" i="4"/>
  <c r="N44" i="4"/>
  <c r="F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W37" i="4"/>
  <c r="V37" i="4"/>
  <c r="V44" i="4" s="1"/>
  <c r="U37" i="4"/>
  <c r="U44" i="4" s="1"/>
  <c r="T37" i="4"/>
  <c r="T44" i="4" s="1"/>
  <c r="S37" i="4"/>
  <c r="S44" i="4" s="1"/>
  <c r="R37" i="4"/>
  <c r="R44" i="4" s="1"/>
  <c r="Q37" i="4"/>
  <c r="Q44" i="4" s="1"/>
  <c r="P37" i="4"/>
  <c r="P44" i="4" s="1"/>
  <c r="O37" i="4"/>
  <c r="O44" i="4" s="1"/>
  <c r="N37" i="4"/>
  <c r="M37" i="4"/>
  <c r="M44" i="4" s="1"/>
  <c r="L37" i="4"/>
  <c r="L44" i="4" s="1"/>
  <c r="K37" i="4"/>
  <c r="K44" i="4" s="1"/>
  <c r="J37" i="4"/>
  <c r="J44" i="4" s="1"/>
  <c r="I37" i="4"/>
  <c r="I44" i="4" s="1"/>
  <c r="H37" i="4"/>
  <c r="H44" i="4" s="1"/>
  <c r="G37" i="4"/>
  <c r="F37" i="4"/>
  <c r="E37" i="4"/>
  <c r="E44" i="4" s="1"/>
  <c r="D37" i="4"/>
  <c r="D44" i="4" s="1"/>
  <c r="C37" i="4"/>
  <c r="C44" i="4" s="1"/>
  <c r="Q26" i="4"/>
  <c r="Q45" i="4" s="1"/>
  <c r="I26" i="4"/>
  <c r="I45" i="4" s="1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Y26" i="4" s="1"/>
  <c r="X13" i="4"/>
  <c r="X26" i="4" s="1"/>
  <c r="W13" i="4"/>
  <c r="W26" i="4" s="1"/>
  <c r="V13" i="4"/>
  <c r="V26" i="4" s="1"/>
  <c r="U13" i="4"/>
  <c r="U26" i="4" s="1"/>
  <c r="T13" i="4"/>
  <c r="T26" i="4" s="1"/>
  <c r="S13" i="4"/>
  <c r="S26" i="4" s="1"/>
  <c r="R13" i="4"/>
  <c r="R26" i="4" s="1"/>
  <c r="Q13" i="4"/>
  <c r="P13" i="4"/>
  <c r="P26" i="4" s="1"/>
  <c r="O13" i="4"/>
  <c r="O26" i="4" s="1"/>
  <c r="N13" i="4"/>
  <c r="N26" i="4" s="1"/>
  <c r="N45" i="4" s="1"/>
  <c r="M13" i="4"/>
  <c r="M26" i="4" s="1"/>
  <c r="L13" i="4"/>
  <c r="L26" i="4" s="1"/>
  <c r="K13" i="4"/>
  <c r="K26" i="4" s="1"/>
  <c r="J13" i="4"/>
  <c r="J26" i="4" s="1"/>
  <c r="J45" i="4" s="1"/>
  <c r="I13" i="4"/>
  <c r="H13" i="4"/>
  <c r="H26" i="4" s="1"/>
  <c r="G13" i="4"/>
  <c r="G26" i="4" s="1"/>
  <c r="F13" i="4"/>
  <c r="F26" i="4" s="1"/>
  <c r="E13" i="4"/>
  <c r="E26" i="4" s="1"/>
  <c r="D13" i="4"/>
  <c r="D26" i="4" s="1"/>
  <c r="C13" i="4"/>
  <c r="C26" i="4" s="1"/>
  <c r="AA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V45" i="5"/>
  <c r="V44" i="5"/>
  <c r="N44" i="5"/>
  <c r="N45" i="5" s="1"/>
  <c r="F44" i="5"/>
  <c r="F45" i="5" s="1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W44" i="5" s="1"/>
  <c r="V37" i="5"/>
  <c r="U37" i="5"/>
  <c r="U44" i="5" s="1"/>
  <c r="U45" i="5" s="1"/>
  <c r="T37" i="5"/>
  <c r="T44" i="5" s="1"/>
  <c r="S37" i="5"/>
  <c r="S44" i="5" s="1"/>
  <c r="R37" i="5"/>
  <c r="R44" i="5" s="1"/>
  <c r="Q37" i="5"/>
  <c r="Q44" i="5" s="1"/>
  <c r="P37" i="5"/>
  <c r="P44" i="5" s="1"/>
  <c r="O37" i="5"/>
  <c r="O44" i="5" s="1"/>
  <c r="N37" i="5"/>
  <c r="M37" i="5"/>
  <c r="M44" i="5" s="1"/>
  <c r="M45" i="5" s="1"/>
  <c r="L37" i="5"/>
  <c r="L44" i="5" s="1"/>
  <c r="K37" i="5"/>
  <c r="K44" i="5" s="1"/>
  <c r="J37" i="5"/>
  <c r="J44" i="5" s="1"/>
  <c r="I37" i="5"/>
  <c r="I44" i="5" s="1"/>
  <c r="H37" i="5"/>
  <c r="H44" i="5" s="1"/>
  <c r="G37" i="5"/>
  <c r="G44" i="5" s="1"/>
  <c r="F37" i="5"/>
  <c r="E37" i="5"/>
  <c r="E44" i="5" s="1"/>
  <c r="D37" i="5"/>
  <c r="D44" i="5" s="1"/>
  <c r="C37" i="5"/>
  <c r="C44" i="5" s="1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Y26" i="5" s="1"/>
  <c r="Y45" i="5" s="1"/>
  <c r="X13" i="5"/>
  <c r="X26" i="5" s="1"/>
  <c r="W13" i="5"/>
  <c r="W26" i="5" s="1"/>
  <c r="V13" i="5"/>
  <c r="V26" i="5" s="1"/>
  <c r="U13" i="5"/>
  <c r="U26" i="5" s="1"/>
  <c r="T13" i="5"/>
  <c r="T26" i="5" s="1"/>
  <c r="T45" i="5" s="1"/>
  <c r="S13" i="5"/>
  <c r="S26" i="5" s="1"/>
  <c r="R13" i="5"/>
  <c r="R26" i="5" s="1"/>
  <c r="R45" i="5" s="1"/>
  <c r="Q13" i="5"/>
  <c r="Q26" i="5" s="1"/>
  <c r="P13" i="5"/>
  <c r="P26" i="5" s="1"/>
  <c r="O13" i="5"/>
  <c r="O26" i="5" s="1"/>
  <c r="N13" i="5"/>
  <c r="N26" i="5" s="1"/>
  <c r="M13" i="5"/>
  <c r="M26" i="5" s="1"/>
  <c r="L13" i="5"/>
  <c r="L26" i="5" s="1"/>
  <c r="L45" i="5" s="1"/>
  <c r="K13" i="5"/>
  <c r="K26" i="5" s="1"/>
  <c r="J13" i="5"/>
  <c r="I13" i="5"/>
  <c r="I26" i="5" s="1"/>
  <c r="H13" i="5"/>
  <c r="H26" i="5" s="1"/>
  <c r="G13" i="5"/>
  <c r="G26" i="5" s="1"/>
  <c r="F13" i="5"/>
  <c r="F26" i="5" s="1"/>
  <c r="E13" i="5"/>
  <c r="E26" i="5" s="1"/>
  <c r="E45" i="5" s="1"/>
  <c r="D13" i="5"/>
  <c r="D26" i="5" s="1"/>
  <c r="D45" i="5" s="1"/>
  <c r="C13" i="5"/>
  <c r="C26" i="5" s="1"/>
  <c r="AA50" i="6"/>
  <c r="Y50" i="6"/>
  <c r="Z50" i="6" s="1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U45" i="6"/>
  <c r="N45" i="6"/>
  <c r="D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W37" i="6"/>
  <c r="V37" i="6"/>
  <c r="V44" i="6" s="1"/>
  <c r="U37" i="6"/>
  <c r="U44" i="6" s="1"/>
  <c r="T37" i="6"/>
  <c r="T44" i="6" s="1"/>
  <c r="S37" i="6"/>
  <c r="S44" i="6" s="1"/>
  <c r="R37" i="6"/>
  <c r="R44" i="6" s="1"/>
  <c r="Q37" i="6"/>
  <c r="Q44" i="6" s="1"/>
  <c r="P37" i="6"/>
  <c r="P44" i="6" s="1"/>
  <c r="O37" i="6"/>
  <c r="N37" i="6"/>
  <c r="N44" i="6" s="1"/>
  <c r="M37" i="6"/>
  <c r="M44" i="6" s="1"/>
  <c r="L37" i="6"/>
  <c r="L44" i="6" s="1"/>
  <c r="K37" i="6"/>
  <c r="K44" i="6" s="1"/>
  <c r="J37" i="6"/>
  <c r="J44" i="6" s="1"/>
  <c r="I37" i="6"/>
  <c r="I44" i="6" s="1"/>
  <c r="H37" i="6"/>
  <c r="H44" i="6" s="1"/>
  <c r="G37" i="6"/>
  <c r="F37" i="6"/>
  <c r="F44" i="6" s="1"/>
  <c r="E37" i="6"/>
  <c r="E44" i="6" s="1"/>
  <c r="D37" i="6"/>
  <c r="C37" i="6"/>
  <c r="C44" i="6" s="1"/>
  <c r="Y26" i="6"/>
  <c r="Y45" i="6" s="1"/>
  <c r="W26" i="6"/>
  <c r="O26" i="6"/>
  <c r="G26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X13" i="6"/>
  <c r="X26" i="6" s="1"/>
  <c r="W13" i="6"/>
  <c r="V13" i="6"/>
  <c r="V26" i="6" s="1"/>
  <c r="U13" i="6"/>
  <c r="U26" i="6" s="1"/>
  <c r="T13" i="6"/>
  <c r="T26" i="6" s="1"/>
  <c r="S13" i="6"/>
  <c r="S26" i="6" s="1"/>
  <c r="S45" i="6" s="1"/>
  <c r="R13" i="6"/>
  <c r="R26" i="6" s="1"/>
  <c r="Q13" i="6"/>
  <c r="Q26" i="6" s="1"/>
  <c r="P13" i="6"/>
  <c r="P26" i="6" s="1"/>
  <c r="O13" i="6"/>
  <c r="N13" i="6"/>
  <c r="N26" i="6" s="1"/>
  <c r="M13" i="6"/>
  <c r="M26" i="6" s="1"/>
  <c r="M45" i="6" s="1"/>
  <c r="L13" i="6"/>
  <c r="L26" i="6" s="1"/>
  <c r="K13" i="6"/>
  <c r="K26" i="6" s="1"/>
  <c r="K45" i="6" s="1"/>
  <c r="J13" i="6"/>
  <c r="I13" i="6"/>
  <c r="I26" i="6" s="1"/>
  <c r="H13" i="6"/>
  <c r="H26" i="6" s="1"/>
  <c r="G13" i="6"/>
  <c r="F13" i="6"/>
  <c r="F26" i="6" s="1"/>
  <c r="E13" i="6"/>
  <c r="E26" i="6" s="1"/>
  <c r="E45" i="6" s="1"/>
  <c r="D13" i="6"/>
  <c r="D26" i="6" s="1"/>
  <c r="C13" i="6"/>
  <c r="C26" i="6" s="1"/>
  <c r="C45" i="6" s="1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N44" i="7"/>
  <c r="F44" i="7"/>
  <c r="D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W37" i="7"/>
  <c r="W44" i="7" s="1"/>
  <c r="V37" i="7"/>
  <c r="V44" i="7" s="1"/>
  <c r="V45" i="7" s="1"/>
  <c r="U37" i="7"/>
  <c r="U44" i="7" s="1"/>
  <c r="T37" i="7"/>
  <c r="T44" i="7" s="1"/>
  <c r="S37" i="7"/>
  <c r="S44" i="7" s="1"/>
  <c r="R37" i="7"/>
  <c r="R44" i="7" s="1"/>
  <c r="Q37" i="7"/>
  <c r="Q44" i="7" s="1"/>
  <c r="P37" i="7"/>
  <c r="P44" i="7" s="1"/>
  <c r="O37" i="7"/>
  <c r="N37" i="7"/>
  <c r="M37" i="7"/>
  <c r="M44" i="7" s="1"/>
  <c r="L37" i="7"/>
  <c r="L44" i="7" s="1"/>
  <c r="K37" i="7"/>
  <c r="K44" i="7" s="1"/>
  <c r="J37" i="7"/>
  <c r="J44" i="7" s="1"/>
  <c r="I37" i="7"/>
  <c r="I44" i="7" s="1"/>
  <c r="H37" i="7"/>
  <c r="H44" i="7" s="1"/>
  <c r="G37" i="7"/>
  <c r="G44" i="7" s="1"/>
  <c r="F37" i="7"/>
  <c r="E37" i="7"/>
  <c r="E44" i="7" s="1"/>
  <c r="D37" i="7"/>
  <c r="C37" i="7"/>
  <c r="C44" i="7" s="1"/>
  <c r="Y26" i="7"/>
  <c r="Y45" i="7" s="1"/>
  <c r="Q26" i="7"/>
  <c r="J26" i="7"/>
  <c r="I26" i="7"/>
  <c r="G26" i="7"/>
  <c r="G45" i="7" s="1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X13" i="7"/>
  <c r="X26" i="7" s="1"/>
  <c r="W13" i="7"/>
  <c r="W26" i="7" s="1"/>
  <c r="V13" i="7"/>
  <c r="V26" i="7" s="1"/>
  <c r="U13" i="7"/>
  <c r="U26" i="7" s="1"/>
  <c r="U45" i="7" s="1"/>
  <c r="T13" i="7"/>
  <c r="T26" i="7" s="1"/>
  <c r="S13" i="7"/>
  <c r="S26" i="7" s="1"/>
  <c r="R13" i="7"/>
  <c r="R26" i="7" s="1"/>
  <c r="Q13" i="7"/>
  <c r="P13" i="7"/>
  <c r="P26" i="7" s="1"/>
  <c r="P45" i="7" s="1"/>
  <c r="O13" i="7"/>
  <c r="O26" i="7" s="1"/>
  <c r="N13" i="7"/>
  <c r="N26" i="7" s="1"/>
  <c r="M13" i="7"/>
  <c r="M26" i="7" s="1"/>
  <c r="M45" i="7" s="1"/>
  <c r="L13" i="7"/>
  <c r="L26" i="7" s="1"/>
  <c r="L45" i="7" s="1"/>
  <c r="K13" i="7"/>
  <c r="K26" i="7" s="1"/>
  <c r="J13" i="7"/>
  <c r="I13" i="7"/>
  <c r="H13" i="7"/>
  <c r="H26" i="7" s="1"/>
  <c r="H45" i="7" s="1"/>
  <c r="G13" i="7"/>
  <c r="F13" i="7"/>
  <c r="F26" i="7" s="1"/>
  <c r="E13" i="7"/>
  <c r="E26" i="7" s="1"/>
  <c r="E45" i="7" s="1"/>
  <c r="D13" i="7"/>
  <c r="D26" i="7" s="1"/>
  <c r="D45" i="7" s="1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44" i="8"/>
  <c r="V44" i="8"/>
  <c r="V45" i="8" s="1"/>
  <c r="F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Y44" i="8" s="1"/>
  <c r="X37" i="8"/>
  <c r="W37" i="8"/>
  <c r="W44" i="8" s="1"/>
  <c r="V37" i="8"/>
  <c r="U37" i="8"/>
  <c r="U44" i="8" s="1"/>
  <c r="T37" i="8"/>
  <c r="T44" i="8" s="1"/>
  <c r="S37" i="8"/>
  <c r="S44" i="8" s="1"/>
  <c r="R37" i="8"/>
  <c r="R44" i="8" s="1"/>
  <c r="Q37" i="8"/>
  <c r="Q44" i="8" s="1"/>
  <c r="P37" i="8"/>
  <c r="P44" i="8" s="1"/>
  <c r="O37" i="8"/>
  <c r="N37" i="8"/>
  <c r="N44" i="8" s="1"/>
  <c r="M37" i="8"/>
  <c r="M44" i="8" s="1"/>
  <c r="L37" i="8"/>
  <c r="L44" i="8" s="1"/>
  <c r="K37" i="8"/>
  <c r="K44" i="8" s="1"/>
  <c r="K45" i="8" s="1"/>
  <c r="J37" i="8"/>
  <c r="J44" i="8" s="1"/>
  <c r="I37" i="8"/>
  <c r="I44" i="8" s="1"/>
  <c r="H37" i="8"/>
  <c r="H44" i="8" s="1"/>
  <c r="G37" i="8"/>
  <c r="G44" i="8" s="1"/>
  <c r="F37" i="8"/>
  <c r="E37" i="8"/>
  <c r="E44" i="8" s="1"/>
  <c r="D37" i="8"/>
  <c r="D44" i="8" s="1"/>
  <c r="C37" i="8"/>
  <c r="C44" i="8" s="1"/>
  <c r="W26" i="8"/>
  <c r="N26" i="8"/>
  <c r="N45" i="8" s="1"/>
  <c r="F26" i="8"/>
  <c r="F45" i="8" s="1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AA45" i="8" s="1"/>
  <c r="Y13" i="8"/>
  <c r="Y26" i="8" s="1"/>
  <c r="Y45" i="8" s="1"/>
  <c r="X13" i="8"/>
  <c r="W13" i="8"/>
  <c r="V13" i="8"/>
  <c r="V26" i="8" s="1"/>
  <c r="U13" i="8"/>
  <c r="U26" i="8" s="1"/>
  <c r="U45" i="8" s="1"/>
  <c r="T13" i="8"/>
  <c r="T26" i="8" s="1"/>
  <c r="S13" i="8"/>
  <c r="S26" i="8" s="1"/>
  <c r="R13" i="8"/>
  <c r="Q13" i="8"/>
  <c r="Q26" i="8" s="1"/>
  <c r="Q45" i="8" s="1"/>
  <c r="P13" i="8"/>
  <c r="P26" i="8" s="1"/>
  <c r="P45" i="8" s="1"/>
  <c r="O13" i="8"/>
  <c r="O26" i="8" s="1"/>
  <c r="N13" i="8"/>
  <c r="M13" i="8"/>
  <c r="M26" i="8" s="1"/>
  <c r="M45" i="8" s="1"/>
  <c r="L13" i="8"/>
  <c r="L26" i="8" s="1"/>
  <c r="K13" i="8"/>
  <c r="K26" i="8" s="1"/>
  <c r="J13" i="8"/>
  <c r="I13" i="8"/>
  <c r="I26" i="8" s="1"/>
  <c r="I45" i="8" s="1"/>
  <c r="H13" i="8"/>
  <c r="H26" i="8" s="1"/>
  <c r="H45" i="8" s="1"/>
  <c r="G13" i="8"/>
  <c r="G26" i="8" s="1"/>
  <c r="G45" i="8" s="1"/>
  <c r="F13" i="8"/>
  <c r="E13" i="8"/>
  <c r="E26" i="8" s="1"/>
  <c r="E45" i="8" s="1"/>
  <c r="D13" i="8"/>
  <c r="D26" i="8" s="1"/>
  <c r="C13" i="8"/>
  <c r="C26" i="8" s="1"/>
  <c r="AA50" i="9"/>
  <c r="Y50" i="9"/>
  <c r="Z50" i="9" s="1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T44" i="9"/>
  <c r="F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W37" i="9"/>
  <c r="V37" i="9"/>
  <c r="V44" i="9" s="1"/>
  <c r="U37" i="9"/>
  <c r="U44" i="9" s="1"/>
  <c r="T37" i="9"/>
  <c r="S37" i="9"/>
  <c r="S44" i="9" s="1"/>
  <c r="R37" i="9"/>
  <c r="R44" i="9" s="1"/>
  <c r="Q37" i="9"/>
  <c r="Q44" i="9" s="1"/>
  <c r="P37" i="9"/>
  <c r="P44" i="9" s="1"/>
  <c r="O37" i="9"/>
  <c r="N37" i="9"/>
  <c r="N44" i="9" s="1"/>
  <c r="M37" i="9"/>
  <c r="M44" i="9" s="1"/>
  <c r="L37" i="9"/>
  <c r="L44" i="9" s="1"/>
  <c r="K37" i="9"/>
  <c r="K44" i="9" s="1"/>
  <c r="J37" i="9"/>
  <c r="J44" i="9" s="1"/>
  <c r="I37" i="9"/>
  <c r="I44" i="9" s="1"/>
  <c r="H37" i="9"/>
  <c r="H44" i="9" s="1"/>
  <c r="G37" i="9"/>
  <c r="G44" i="9" s="1"/>
  <c r="F37" i="9"/>
  <c r="E37" i="9"/>
  <c r="E44" i="9" s="1"/>
  <c r="D37" i="9"/>
  <c r="C37" i="9"/>
  <c r="C44" i="9" s="1"/>
  <c r="T26" i="9"/>
  <c r="T45" i="9" s="1"/>
  <c r="L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AA45" i="9" s="1"/>
  <c r="Y13" i="9"/>
  <c r="X13" i="9"/>
  <c r="X26" i="9" s="1"/>
  <c r="W13" i="9"/>
  <c r="W26" i="9" s="1"/>
  <c r="V13" i="9"/>
  <c r="U13" i="9"/>
  <c r="T13" i="9"/>
  <c r="S13" i="9"/>
  <c r="S26" i="9" s="1"/>
  <c r="R13" i="9"/>
  <c r="Q13" i="9"/>
  <c r="P13" i="9"/>
  <c r="P26" i="9" s="1"/>
  <c r="O13" i="9"/>
  <c r="O26" i="9" s="1"/>
  <c r="N13" i="9"/>
  <c r="M13" i="9"/>
  <c r="L13" i="9"/>
  <c r="K13" i="9"/>
  <c r="K26" i="9" s="1"/>
  <c r="J13" i="9"/>
  <c r="I13" i="9"/>
  <c r="I26" i="9" s="1"/>
  <c r="H13" i="9"/>
  <c r="H26" i="9" s="1"/>
  <c r="G13" i="9"/>
  <c r="G26" i="9" s="1"/>
  <c r="F13" i="9"/>
  <c r="E13" i="9"/>
  <c r="D13" i="9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Y44" i="10"/>
  <c r="X44" i="10"/>
  <c r="U44" i="10"/>
  <c r="P44" i="10"/>
  <c r="I44" i="10"/>
  <c r="AA43" i="10"/>
  <c r="Z43" i="10"/>
  <c r="Y43" i="10"/>
  <c r="X43" i="10"/>
  <c r="W43" i="10"/>
  <c r="V43" i="10"/>
  <c r="U43" i="10"/>
  <c r="T43" i="10"/>
  <c r="S43" i="10"/>
  <c r="R43" i="10"/>
  <c r="Q43" i="10"/>
  <c r="Q44" i="10" s="1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Z37" i="10"/>
  <c r="Y37" i="10"/>
  <c r="X37" i="10"/>
  <c r="W37" i="10"/>
  <c r="W44" i="10" s="1"/>
  <c r="V37" i="10"/>
  <c r="U37" i="10"/>
  <c r="T37" i="10"/>
  <c r="T44" i="10" s="1"/>
  <c r="S37" i="10"/>
  <c r="R37" i="10"/>
  <c r="Q37" i="10"/>
  <c r="P37" i="10"/>
  <c r="O37" i="10"/>
  <c r="O44" i="10" s="1"/>
  <c r="N37" i="10"/>
  <c r="M37" i="10"/>
  <c r="M44" i="10" s="1"/>
  <c r="L37" i="10"/>
  <c r="L44" i="10" s="1"/>
  <c r="K37" i="10"/>
  <c r="J37" i="10"/>
  <c r="I37" i="10"/>
  <c r="H37" i="10"/>
  <c r="H44" i="10" s="1"/>
  <c r="G37" i="10"/>
  <c r="G44" i="10" s="1"/>
  <c r="F37" i="10"/>
  <c r="E37" i="10"/>
  <c r="E44" i="10" s="1"/>
  <c r="D37" i="10"/>
  <c r="D44" i="10" s="1"/>
  <c r="C37" i="10"/>
  <c r="AA25" i="10"/>
  <c r="Y25" i="10"/>
  <c r="X25" i="10"/>
  <c r="W25" i="10"/>
  <c r="V25" i="10"/>
  <c r="U25" i="10"/>
  <c r="T25" i="10"/>
  <c r="S25" i="10"/>
  <c r="S26" i="10" s="1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C26" i="10" s="1"/>
  <c r="AA13" i="10"/>
  <c r="AA26" i="10" s="1"/>
  <c r="Y13" i="10"/>
  <c r="X13" i="10"/>
  <c r="X26" i="10" s="1"/>
  <c r="W13" i="10"/>
  <c r="V13" i="10"/>
  <c r="V26" i="10" s="1"/>
  <c r="U13" i="10"/>
  <c r="U26" i="10" s="1"/>
  <c r="T13" i="10"/>
  <c r="T26" i="10" s="1"/>
  <c r="T45" i="10" s="1"/>
  <c r="S13" i="10"/>
  <c r="R13" i="10"/>
  <c r="Q13" i="10"/>
  <c r="P13" i="10"/>
  <c r="P26" i="10" s="1"/>
  <c r="P45" i="10" s="1"/>
  <c r="O13" i="10"/>
  <c r="N13" i="10"/>
  <c r="N26" i="10" s="1"/>
  <c r="M13" i="10"/>
  <c r="M26" i="10" s="1"/>
  <c r="L13" i="10"/>
  <c r="K13" i="10"/>
  <c r="K26" i="10" s="1"/>
  <c r="J13" i="10"/>
  <c r="I13" i="10"/>
  <c r="H13" i="10"/>
  <c r="H26" i="10" s="1"/>
  <c r="H45" i="10" s="1"/>
  <c r="G13" i="10"/>
  <c r="F13" i="10"/>
  <c r="F26" i="10" s="1"/>
  <c r="E13" i="10"/>
  <c r="E26" i="10" s="1"/>
  <c r="D13" i="10"/>
  <c r="C13" i="10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P44" i="11"/>
  <c r="H44" i="11"/>
  <c r="AA43" i="11"/>
  <c r="Z43" i="11"/>
  <c r="Y43" i="11"/>
  <c r="Y44" i="11" s="1"/>
  <c r="X43" i="11"/>
  <c r="W43" i="11"/>
  <c r="V43" i="11"/>
  <c r="U43" i="11"/>
  <c r="U44" i="11" s="1"/>
  <c r="T43" i="11"/>
  <c r="S43" i="11"/>
  <c r="R43" i="11"/>
  <c r="Q43" i="11"/>
  <c r="Q44" i="11" s="1"/>
  <c r="P43" i="11"/>
  <c r="O43" i="11"/>
  <c r="N43" i="11"/>
  <c r="M43" i="11"/>
  <c r="M44" i="11" s="1"/>
  <c r="L43" i="11"/>
  <c r="K43" i="11"/>
  <c r="J43" i="11"/>
  <c r="I43" i="11"/>
  <c r="H43" i="11"/>
  <c r="G43" i="11"/>
  <c r="F43" i="11"/>
  <c r="E43" i="11"/>
  <c r="D43" i="11"/>
  <c r="C43" i="11"/>
  <c r="AA37" i="11"/>
  <c r="Z37" i="11"/>
  <c r="Y37" i="11"/>
  <c r="X37" i="11"/>
  <c r="X44" i="11" s="1"/>
  <c r="W37" i="11"/>
  <c r="W44" i="11" s="1"/>
  <c r="V37" i="11"/>
  <c r="U37" i="11"/>
  <c r="T37" i="11"/>
  <c r="T44" i="11" s="1"/>
  <c r="S37" i="11"/>
  <c r="R37" i="11"/>
  <c r="R44" i="11" s="1"/>
  <c r="Q37" i="11"/>
  <c r="P37" i="11"/>
  <c r="O37" i="11"/>
  <c r="O44" i="11" s="1"/>
  <c r="N37" i="11"/>
  <c r="M37" i="11"/>
  <c r="L37" i="11"/>
  <c r="L44" i="11" s="1"/>
  <c r="K37" i="11"/>
  <c r="J37" i="11"/>
  <c r="J44" i="11" s="1"/>
  <c r="I37" i="11"/>
  <c r="H37" i="11"/>
  <c r="G37" i="11"/>
  <c r="G44" i="11" s="1"/>
  <c r="F37" i="11"/>
  <c r="E37" i="11"/>
  <c r="E44" i="11" s="1"/>
  <c r="D37" i="11"/>
  <c r="D44" i="11" s="1"/>
  <c r="C37" i="11"/>
  <c r="AA26" i="11"/>
  <c r="AA25" i="11"/>
  <c r="Y25" i="11"/>
  <c r="X25" i="11"/>
  <c r="W25" i="11"/>
  <c r="V25" i="11"/>
  <c r="U25" i="11"/>
  <c r="T25" i="11"/>
  <c r="S25" i="11"/>
  <c r="S26" i="11" s="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C26" i="11" s="1"/>
  <c r="AA13" i="11"/>
  <c r="Y13" i="11"/>
  <c r="X13" i="11"/>
  <c r="X26" i="11" s="1"/>
  <c r="W13" i="11"/>
  <c r="V13" i="11"/>
  <c r="V26" i="11" s="1"/>
  <c r="U13" i="11"/>
  <c r="U26" i="11" s="1"/>
  <c r="T13" i="11"/>
  <c r="T26" i="11" s="1"/>
  <c r="T45" i="11" s="1"/>
  <c r="S13" i="11"/>
  <c r="R13" i="11"/>
  <c r="Q13" i="11"/>
  <c r="P13" i="11"/>
  <c r="P26" i="11" s="1"/>
  <c r="P45" i="11" s="1"/>
  <c r="O13" i="11"/>
  <c r="N13" i="11"/>
  <c r="N26" i="11" s="1"/>
  <c r="M13" i="11"/>
  <c r="M26" i="11" s="1"/>
  <c r="L13" i="11"/>
  <c r="K13" i="11"/>
  <c r="K26" i="11" s="1"/>
  <c r="J13" i="11"/>
  <c r="I13" i="11"/>
  <c r="H13" i="11"/>
  <c r="H26" i="11" s="1"/>
  <c r="H45" i="11" s="1"/>
  <c r="G13" i="11"/>
  <c r="F13" i="11"/>
  <c r="F26" i="11" s="1"/>
  <c r="E13" i="11"/>
  <c r="E26" i="11" s="1"/>
  <c r="D13" i="11"/>
  <c r="C13" i="1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P44" i="12"/>
  <c r="H44" i="12"/>
  <c r="AA43" i="12"/>
  <c r="Z43" i="12"/>
  <c r="Y43" i="12"/>
  <c r="Y44" i="12" s="1"/>
  <c r="X43" i="12"/>
  <c r="W43" i="12"/>
  <c r="V43" i="12"/>
  <c r="U43" i="12"/>
  <c r="U44" i="12" s="1"/>
  <c r="T43" i="12"/>
  <c r="S43" i="12"/>
  <c r="R43" i="12"/>
  <c r="Q43" i="12"/>
  <c r="Q44" i="12" s="1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Z37" i="12"/>
  <c r="Y37" i="12"/>
  <c r="X37" i="12"/>
  <c r="X44" i="12" s="1"/>
  <c r="Z44" i="12" s="1"/>
  <c r="W37" i="12"/>
  <c r="W44" i="12" s="1"/>
  <c r="V37" i="12"/>
  <c r="U37" i="12"/>
  <c r="T37" i="12"/>
  <c r="T44" i="12" s="1"/>
  <c r="S37" i="12"/>
  <c r="R37" i="12"/>
  <c r="R44" i="12" s="1"/>
  <c r="Q37" i="12"/>
  <c r="P37" i="12"/>
  <c r="O37" i="12"/>
  <c r="O44" i="12" s="1"/>
  <c r="N37" i="12"/>
  <c r="M37" i="12"/>
  <c r="M44" i="12" s="1"/>
  <c r="L37" i="12"/>
  <c r="L44" i="12" s="1"/>
  <c r="K37" i="12"/>
  <c r="J37" i="12"/>
  <c r="J44" i="12" s="1"/>
  <c r="I37" i="12"/>
  <c r="H37" i="12"/>
  <c r="G37" i="12"/>
  <c r="G44" i="12" s="1"/>
  <c r="F37" i="12"/>
  <c r="E37" i="12"/>
  <c r="E44" i="12" s="1"/>
  <c r="D37" i="12"/>
  <c r="D44" i="12" s="1"/>
  <c r="C37" i="12"/>
  <c r="P26" i="12"/>
  <c r="AA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X13" i="12"/>
  <c r="X26" i="12" s="1"/>
  <c r="W13" i="12"/>
  <c r="W26" i="12" s="1"/>
  <c r="V13" i="12"/>
  <c r="U13" i="12"/>
  <c r="T13" i="12"/>
  <c r="T26" i="12" s="1"/>
  <c r="T45" i="12" s="1"/>
  <c r="S13" i="12"/>
  <c r="S26" i="12" s="1"/>
  <c r="R13" i="12"/>
  <c r="Q13" i="12"/>
  <c r="P13" i="12"/>
  <c r="O13" i="12"/>
  <c r="O26" i="12" s="1"/>
  <c r="O45" i="12" s="1"/>
  <c r="N13" i="12"/>
  <c r="M13" i="12"/>
  <c r="L13" i="12"/>
  <c r="K13" i="12"/>
  <c r="K26" i="12" s="1"/>
  <c r="J13" i="12"/>
  <c r="I13" i="12"/>
  <c r="H13" i="12"/>
  <c r="H26" i="12" s="1"/>
  <c r="H45" i="12" s="1"/>
  <c r="G13" i="12"/>
  <c r="G26" i="12" s="1"/>
  <c r="F13" i="12"/>
  <c r="E13" i="12"/>
  <c r="D13" i="12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U44" i="13"/>
  <c r="M44" i="13"/>
  <c r="J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Y37" i="13"/>
  <c r="Y44" i="13" s="1"/>
  <c r="Y45" i="13" s="1"/>
  <c r="X37" i="13"/>
  <c r="W37" i="13"/>
  <c r="V37" i="13"/>
  <c r="U37" i="13"/>
  <c r="T37" i="13"/>
  <c r="T44" i="13" s="1"/>
  <c r="S37" i="13"/>
  <c r="R37" i="13"/>
  <c r="R44" i="13" s="1"/>
  <c r="Q37" i="13"/>
  <c r="P37" i="13"/>
  <c r="P44" i="13" s="1"/>
  <c r="O37" i="13"/>
  <c r="N37" i="13"/>
  <c r="M37" i="13"/>
  <c r="L37" i="13"/>
  <c r="L44" i="13" s="1"/>
  <c r="K37" i="13"/>
  <c r="J37" i="13"/>
  <c r="I37" i="13"/>
  <c r="I44" i="13" s="1"/>
  <c r="I45" i="13" s="1"/>
  <c r="H37" i="13"/>
  <c r="H44" i="13" s="1"/>
  <c r="G37" i="13"/>
  <c r="F37" i="13"/>
  <c r="E37" i="13"/>
  <c r="E44" i="13" s="1"/>
  <c r="D37" i="13"/>
  <c r="D44" i="13" s="1"/>
  <c r="C37" i="13"/>
  <c r="T26" i="13"/>
  <c r="T45" i="13" s="1"/>
  <c r="S26" i="13"/>
  <c r="F26" i="13"/>
  <c r="AA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Y26" i="13" s="1"/>
  <c r="X13" i="13"/>
  <c r="W13" i="13"/>
  <c r="W26" i="13" s="1"/>
  <c r="V13" i="13"/>
  <c r="V26" i="13" s="1"/>
  <c r="U13" i="13"/>
  <c r="T13" i="13"/>
  <c r="S13" i="13"/>
  <c r="R13" i="13"/>
  <c r="R26" i="13" s="1"/>
  <c r="Q13" i="13"/>
  <c r="Q26" i="13" s="1"/>
  <c r="P13" i="13"/>
  <c r="P26" i="13" s="1"/>
  <c r="P45" i="13" s="1"/>
  <c r="O13" i="13"/>
  <c r="O26" i="13" s="1"/>
  <c r="N13" i="13"/>
  <c r="N26" i="13" s="1"/>
  <c r="M13" i="13"/>
  <c r="L13" i="13"/>
  <c r="L26" i="13" s="1"/>
  <c r="K13" i="13"/>
  <c r="K26" i="13" s="1"/>
  <c r="J13" i="13"/>
  <c r="J26" i="13" s="1"/>
  <c r="I13" i="13"/>
  <c r="I26" i="13" s="1"/>
  <c r="H13" i="13"/>
  <c r="H26" i="13" s="1"/>
  <c r="G13" i="13"/>
  <c r="G26" i="13" s="1"/>
  <c r="F13" i="13"/>
  <c r="E13" i="13"/>
  <c r="E26" i="13" s="1"/>
  <c r="D13" i="13"/>
  <c r="C13" i="13"/>
  <c r="C26" i="13" s="1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3" i="14"/>
  <c r="Z43" i="14"/>
  <c r="Y43" i="14"/>
  <c r="Y44" i="14" s="1"/>
  <c r="X43" i="14"/>
  <c r="W43" i="14"/>
  <c r="V43" i="14"/>
  <c r="U43" i="14"/>
  <c r="T43" i="14"/>
  <c r="S43" i="14"/>
  <c r="R43" i="14"/>
  <c r="Q43" i="14"/>
  <c r="Q44" i="14" s="1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Z37" i="14"/>
  <c r="Y37" i="14"/>
  <c r="X37" i="14"/>
  <c r="X44" i="14" s="1"/>
  <c r="W37" i="14"/>
  <c r="W44" i="14" s="1"/>
  <c r="V37" i="14"/>
  <c r="U37" i="14"/>
  <c r="U44" i="14" s="1"/>
  <c r="T37" i="14"/>
  <c r="T44" i="14" s="1"/>
  <c r="S37" i="14"/>
  <c r="S44" i="14" s="1"/>
  <c r="R37" i="14"/>
  <c r="Q37" i="14"/>
  <c r="P37" i="14"/>
  <c r="P44" i="14" s="1"/>
  <c r="O37" i="14"/>
  <c r="O44" i="14" s="1"/>
  <c r="N37" i="14"/>
  <c r="M37" i="14"/>
  <c r="M44" i="14" s="1"/>
  <c r="L37" i="14"/>
  <c r="L44" i="14" s="1"/>
  <c r="K37" i="14"/>
  <c r="J37" i="14"/>
  <c r="I37" i="14"/>
  <c r="I44" i="14" s="1"/>
  <c r="I45" i="14" s="1"/>
  <c r="H37" i="14"/>
  <c r="H44" i="14" s="1"/>
  <c r="G37" i="14"/>
  <c r="G44" i="14" s="1"/>
  <c r="F37" i="14"/>
  <c r="E37" i="14"/>
  <c r="E44" i="14" s="1"/>
  <c r="D37" i="14"/>
  <c r="D44" i="14" s="1"/>
  <c r="C37" i="14"/>
  <c r="F26" i="14"/>
  <c r="AA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Y26" i="14" s="1"/>
  <c r="X13" i="14"/>
  <c r="W13" i="14"/>
  <c r="W26" i="14" s="1"/>
  <c r="V13" i="14"/>
  <c r="V26" i="14" s="1"/>
  <c r="U13" i="14"/>
  <c r="U26" i="14" s="1"/>
  <c r="T13" i="14"/>
  <c r="T26" i="14" s="1"/>
  <c r="T45" i="14" s="1"/>
  <c r="S13" i="14"/>
  <c r="S26" i="14" s="1"/>
  <c r="R13" i="14"/>
  <c r="R26" i="14" s="1"/>
  <c r="Q13" i="14"/>
  <c r="P13" i="14"/>
  <c r="P26" i="14" s="1"/>
  <c r="O13" i="14"/>
  <c r="O26" i="14" s="1"/>
  <c r="N13" i="14"/>
  <c r="M13" i="14"/>
  <c r="M26" i="14" s="1"/>
  <c r="M45" i="14" s="1"/>
  <c r="L13" i="14"/>
  <c r="K13" i="14"/>
  <c r="K26" i="14" s="1"/>
  <c r="J13" i="14"/>
  <c r="J26" i="14" s="1"/>
  <c r="I13" i="14"/>
  <c r="I26" i="14" s="1"/>
  <c r="H13" i="14"/>
  <c r="H26" i="14" s="1"/>
  <c r="H45" i="14" s="1"/>
  <c r="G13" i="14"/>
  <c r="G26" i="14" s="1"/>
  <c r="F13" i="14"/>
  <c r="E13" i="14"/>
  <c r="E26" i="14" s="1"/>
  <c r="E45" i="14" s="1"/>
  <c r="D13" i="14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L45" i="15"/>
  <c r="Q44" i="15"/>
  <c r="AA43" i="15"/>
  <c r="Z43" i="15"/>
  <c r="Y43" i="15"/>
  <c r="X43" i="15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Y37" i="15"/>
  <c r="Y44" i="15" s="1"/>
  <c r="X37" i="15"/>
  <c r="Z37" i="15" s="1"/>
  <c r="W37" i="15"/>
  <c r="W44" i="15" s="1"/>
  <c r="V37" i="15"/>
  <c r="V44" i="15" s="1"/>
  <c r="U37" i="15"/>
  <c r="U44" i="15" s="1"/>
  <c r="T37" i="15"/>
  <c r="T44" i="15" s="1"/>
  <c r="S37" i="15"/>
  <c r="R37" i="15"/>
  <c r="Q37" i="15"/>
  <c r="P37" i="15"/>
  <c r="P44" i="15" s="1"/>
  <c r="O37" i="15"/>
  <c r="O44" i="15" s="1"/>
  <c r="N37" i="15"/>
  <c r="N44" i="15" s="1"/>
  <c r="M37" i="15"/>
  <c r="L37" i="15"/>
  <c r="L44" i="15" s="1"/>
  <c r="K37" i="15"/>
  <c r="J37" i="15"/>
  <c r="I37" i="15"/>
  <c r="H37" i="15"/>
  <c r="H44" i="15" s="1"/>
  <c r="G37" i="15"/>
  <c r="G44" i="15" s="1"/>
  <c r="F37" i="15"/>
  <c r="F44" i="15" s="1"/>
  <c r="E37" i="15"/>
  <c r="D37" i="15"/>
  <c r="D44" i="15" s="1"/>
  <c r="C37" i="15"/>
  <c r="J26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Y13" i="15"/>
  <c r="X13" i="15"/>
  <c r="W13" i="15"/>
  <c r="W26" i="15" s="1"/>
  <c r="W45" i="15" s="1"/>
  <c r="V13" i="15"/>
  <c r="V26" i="15" s="1"/>
  <c r="U13" i="15"/>
  <c r="U26" i="15" s="1"/>
  <c r="U45" i="15" s="1"/>
  <c r="T13" i="15"/>
  <c r="T26" i="15" s="1"/>
  <c r="T45" i="15" s="1"/>
  <c r="S13" i="15"/>
  <c r="R13" i="15"/>
  <c r="R26" i="15" s="1"/>
  <c r="Q13" i="15"/>
  <c r="Q26" i="15" s="1"/>
  <c r="Q45" i="15" s="1"/>
  <c r="P13" i="15"/>
  <c r="P26" i="15" s="1"/>
  <c r="P45" i="15" s="1"/>
  <c r="O13" i="15"/>
  <c r="O26" i="15" s="1"/>
  <c r="N13" i="15"/>
  <c r="M13" i="15"/>
  <c r="M26" i="15" s="1"/>
  <c r="L13" i="15"/>
  <c r="L26" i="15" s="1"/>
  <c r="K13" i="15"/>
  <c r="J13" i="15"/>
  <c r="I13" i="15"/>
  <c r="I26" i="15" s="1"/>
  <c r="H13" i="15"/>
  <c r="H26" i="15" s="1"/>
  <c r="H45" i="15" s="1"/>
  <c r="G13" i="15"/>
  <c r="G26" i="15" s="1"/>
  <c r="F13" i="15"/>
  <c r="E13" i="15"/>
  <c r="E26" i="15" s="1"/>
  <c r="D13" i="15"/>
  <c r="D26" i="15" s="1"/>
  <c r="C13" i="15"/>
  <c r="AA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4" i="16"/>
  <c r="W44" i="16"/>
  <c r="S44" i="16"/>
  <c r="J44" i="16"/>
  <c r="AA43" i="16"/>
  <c r="Y43" i="16"/>
  <c r="X43" i="16"/>
  <c r="W43" i="16"/>
  <c r="V43" i="16"/>
  <c r="U43" i="16"/>
  <c r="T43" i="16"/>
  <c r="S43" i="16"/>
  <c r="R43" i="16"/>
  <c r="Q43" i="16"/>
  <c r="P43" i="16"/>
  <c r="P44" i="16" s="1"/>
  <c r="O43" i="16"/>
  <c r="N43" i="16"/>
  <c r="M43" i="16"/>
  <c r="L43" i="16"/>
  <c r="K43" i="16"/>
  <c r="J43" i="16"/>
  <c r="I43" i="16"/>
  <c r="H43" i="16"/>
  <c r="H44" i="16" s="1"/>
  <c r="G43" i="16"/>
  <c r="F43" i="16"/>
  <c r="E43" i="16"/>
  <c r="D43" i="16"/>
  <c r="C43" i="16"/>
  <c r="AA37" i="16"/>
  <c r="Y37" i="16"/>
  <c r="X37" i="16"/>
  <c r="W37" i="16"/>
  <c r="V37" i="16"/>
  <c r="V44" i="16" s="1"/>
  <c r="U37" i="16"/>
  <c r="U44" i="16" s="1"/>
  <c r="T37" i="16"/>
  <c r="T44" i="16" s="1"/>
  <c r="S37" i="16"/>
  <c r="R37" i="16"/>
  <c r="R44" i="16" s="1"/>
  <c r="Q37" i="16"/>
  <c r="Q44" i="16" s="1"/>
  <c r="Q45" i="16" s="1"/>
  <c r="P37" i="16"/>
  <c r="O37" i="16"/>
  <c r="O44" i="16" s="1"/>
  <c r="N37" i="16"/>
  <c r="N44" i="16" s="1"/>
  <c r="M37" i="16"/>
  <c r="M44" i="16" s="1"/>
  <c r="L37" i="16"/>
  <c r="L44" i="16" s="1"/>
  <c r="K37" i="16"/>
  <c r="K44" i="16" s="1"/>
  <c r="J37" i="16"/>
  <c r="I37" i="16"/>
  <c r="I44" i="16" s="1"/>
  <c r="I45" i="16" s="1"/>
  <c r="H37" i="16"/>
  <c r="G37" i="16"/>
  <c r="G44" i="16" s="1"/>
  <c r="F37" i="16"/>
  <c r="F44" i="16" s="1"/>
  <c r="E37" i="16"/>
  <c r="E44" i="16" s="1"/>
  <c r="D37" i="16"/>
  <c r="D44" i="16" s="1"/>
  <c r="C37" i="16"/>
  <c r="N26" i="16"/>
  <c r="N45" i="16" s="1"/>
  <c r="J26" i="16"/>
  <c r="J45" i="16" s="1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Y13" i="16"/>
  <c r="Y26" i="16" s="1"/>
  <c r="X13" i="16"/>
  <c r="X26" i="16" s="1"/>
  <c r="W13" i="16"/>
  <c r="V13" i="16"/>
  <c r="U13" i="16"/>
  <c r="U26" i="16" s="1"/>
  <c r="U45" i="16" s="1"/>
  <c r="T13" i="16"/>
  <c r="T26" i="16" s="1"/>
  <c r="S13" i="16"/>
  <c r="R13" i="16"/>
  <c r="R26" i="16" s="1"/>
  <c r="R45" i="16" s="1"/>
  <c r="Q13" i="16"/>
  <c r="Q26" i="16" s="1"/>
  <c r="P13" i="16"/>
  <c r="P26" i="16" s="1"/>
  <c r="O13" i="16"/>
  <c r="N13" i="16"/>
  <c r="M13" i="16"/>
  <c r="M26" i="16" s="1"/>
  <c r="M45" i="16" s="1"/>
  <c r="L13" i="16"/>
  <c r="L26" i="16" s="1"/>
  <c r="K13" i="16"/>
  <c r="J13" i="16"/>
  <c r="I13" i="16"/>
  <c r="I26" i="16" s="1"/>
  <c r="H13" i="16"/>
  <c r="H26" i="16" s="1"/>
  <c r="G13" i="16"/>
  <c r="F13" i="16"/>
  <c r="F26" i="16" s="1"/>
  <c r="F45" i="16" s="1"/>
  <c r="E13" i="16"/>
  <c r="E26" i="16" s="1"/>
  <c r="E45" i="16" s="1"/>
  <c r="D13" i="16"/>
  <c r="D26" i="16" s="1"/>
  <c r="C13" i="16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W44" i="17"/>
  <c r="O44" i="17"/>
  <c r="J44" i="17"/>
  <c r="J45" i="17" s="1"/>
  <c r="G44" i="17"/>
  <c r="AA43" i="17"/>
  <c r="Y43" i="17"/>
  <c r="X43" i="17"/>
  <c r="Z43" i="17" s="1"/>
  <c r="W43" i="17"/>
  <c r="V43" i="17"/>
  <c r="U43" i="17"/>
  <c r="T43" i="17"/>
  <c r="S43" i="17"/>
  <c r="S44" i="17" s="1"/>
  <c r="R43" i="17"/>
  <c r="Q43" i="17"/>
  <c r="P43" i="17"/>
  <c r="O43" i="17"/>
  <c r="N43" i="17"/>
  <c r="M43" i="17"/>
  <c r="L43" i="17"/>
  <c r="K43" i="17"/>
  <c r="K44" i="17" s="1"/>
  <c r="J43" i="17"/>
  <c r="I43" i="17"/>
  <c r="H43" i="17"/>
  <c r="H44" i="17" s="1"/>
  <c r="G43" i="17"/>
  <c r="F43" i="17"/>
  <c r="E43" i="17"/>
  <c r="D43" i="17"/>
  <c r="C43" i="17"/>
  <c r="C44" i="17" s="1"/>
  <c r="AA37" i="17"/>
  <c r="AA44" i="17" s="1"/>
  <c r="Y37" i="17"/>
  <c r="Y44" i="17" s="1"/>
  <c r="X37" i="17"/>
  <c r="Z37" i="17" s="1"/>
  <c r="W37" i="17"/>
  <c r="V37" i="17"/>
  <c r="V44" i="17" s="1"/>
  <c r="U37" i="17"/>
  <c r="U44" i="17" s="1"/>
  <c r="T37" i="17"/>
  <c r="S37" i="17"/>
  <c r="R37" i="17"/>
  <c r="R44" i="17" s="1"/>
  <c r="Q37" i="17"/>
  <c r="Q44" i="17" s="1"/>
  <c r="P37" i="17"/>
  <c r="P44" i="17" s="1"/>
  <c r="O37" i="17"/>
  <c r="N37" i="17"/>
  <c r="N44" i="17" s="1"/>
  <c r="M37" i="17"/>
  <c r="M44" i="17" s="1"/>
  <c r="L37" i="17"/>
  <c r="K37" i="17"/>
  <c r="J37" i="17"/>
  <c r="I37" i="17"/>
  <c r="I44" i="17" s="1"/>
  <c r="H37" i="17"/>
  <c r="G37" i="17"/>
  <c r="F37" i="17"/>
  <c r="F44" i="17" s="1"/>
  <c r="E37" i="17"/>
  <c r="E44" i="17" s="1"/>
  <c r="D37" i="17"/>
  <c r="C37" i="17"/>
  <c r="S26" i="17"/>
  <c r="AA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Y45" i="17" s="1"/>
  <c r="X13" i="17"/>
  <c r="X26" i="17" s="1"/>
  <c r="W13" i="17"/>
  <c r="W26" i="17" s="1"/>
  <c r="V13" i="17"/>
  <c r="U13" i="17"/>
  <c r="U26" i="17" s="1"/>
  <c r="T13" i="17"/>
  <c r="T26" i="17" s="1"/>
  <c r="S13" i="17"/>
  <c r="R13" i="17"/>
  <c r="R26" i="17" s="1"/>
  <c r="Q13" i="17"/>
  <c r="Q26" i="17" s="1"/>
  <c r="Q45" i="17" s="1"/>
  <c r="P13" i="17"/>
  <c r="P26" i="17" s="1"/>
  <c r="O13" i="17"/>
  <c r="O26" i="17" s="1"/>
  <c r="N13" i="17"/>
  <c r="M13" i="17"/>
  <c r="M26" i="17" s="1"/>
  <c r="L13" i="17"/>
  <c r="L26" i="17" s="1"/>
  <c r="K13" i="17"/>
  <c r="J13" i="17"/>
  <c r="J26" i="17" s="1"/>
  <c r="I13" i="17"/>
  <c r="I26" i="17" s="1"/>
  <c r="I45" i="17" s="1"/>
  <c r="H13" i="17"/>
  <c r="H26" i="17" s="1"/>
  <c r="G13" i="17"/>
  <c r="G26" i="17" s="1"/>
  <c r="G45" i="17" s="1"/>
  <c r="F13" i="17"/>
  <c r="E13" i="17"/>
  <c r="E26" i="17" s="1"/>
  <c r="D13" i="17"/>
  <c r="D26" i="17" s="1"/>
  <c r="C13" i="17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K44" i="18" s="1"/>
  <c r="J43" i="18"/>
  <c r="I43" i="18"/>
  <c r="H43" i="18"/>
  <c r="G43" i="18"/>
  <c r="F43" i="18"/>
  <c r="E43" i="18"/>
  <c r="D43" i="18"/>
  <c r="C43" i="18"/>
  <c r="C44" i="18" s="1"/>
  <c r="AA37" i="18"/>
  <c r="Y37" i="18"/>
  <c r="X37" i="18"/>
  <c r="Z37" i="18" s="1"/>
  <c r="W37" i="18"/>
  <c r="W44" i="18" s="1"/>
  <c r="V37" i="18"/>
  <c r="V44" i="18" s="1"/>
  <c r="U37" i="18"/>
  <c r="U44" i="18" s="1"/>
  <c r="T37" i="18"/>
  <c r="S37" i="18"/>
  <c r="S44" i="18" s="1"/>
  <c r="R37" i="18"/>
  <c r="R44" i="18" s="1"/>
  <c r="Q37" i="18"/>
  <c r="P37" i="18"/>
  <c r="P44" i="18" s="1"/>
  <c r="O37" i="18"/>
  <c r="N37" i="18"/>
  <c r="M37" i="18"/>
  <c r="M44" i="18" s="1"/>
  <c r="L37" i="18"/>
  <c r="K37" i="18"/>
  <c r="J37" i="18"/>
  <c r="J44" i="18" s="1"/>
  <c r="I37" i="18"/>
  <c r="H37" i="18"/>
  <c r="H44" i="18" s="1"/>
  <c r="G37" i="18"/>
  <c r="F37" i="18"/>
  <c r="E37" i="18"/>
  <c r="E44" i="18" s="1"/>
  <c r="D37" i="18"/>
  <c r="C37" i="18"/>
  <c r="R26" i="18"/>
  <c r="J26" i="18"/>
  <c r="AA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Y13" i="18"/>
  <c r="Y26" i="18" s="1"/>
  <c r="X13" i="18"/>
  <c r="W13" i="18"/>
  <c r="W26" i="18" s="1"/>
  <c r="V13" i="18"/>
  <c r="V26" i="18" s="1"/>
  <c r="U13" i="18"/>
  <c r="U26" i="18" s="1"/>
  <c r="T13" i="18"/>
  <c r="T26" i="18" s="1"/>
  <c r="S13" i="18"/>
  <c r="R13" i="18"/>
  <c r="Q13" i="18"/>
  <c r="Q26" i="18" s="1"/>
  <c r="P13" i="18"/>
  <c r="P26" i="18" s="1"/>
  <c r="O13" i="18"/>
  <c r="O26" i="18" s="1"/>
  <c r="N13" i="18"/>
  <c r="M13" i="18"/>
  <c r="M26" i="18" s="1"/>
  <c r="L13" i="18"/>
  <c r="L26" i="18" s="1"/>
  <c r="K13" i="18"/>
  <c r="J13" i="18"/>
  <c r="I13" i="18"/>
  <c r="I26" i="18" s="1"/>
  <c r="H13" i="18"/>
  <c r="H26" i="18" s="1"/>
  <c r="G13" i="18"/>
  <c r="G26" i="18" s="1"/>
  <c r="F13" i="18"/>
  <c r="E13" i="18"/>
  <c r="E26" i="18" s="1"/>
  <c r="D13" i="18"/>
  <c r="D26" i="18" s="1"/>
  <c r="C13" i="18"/>
  <c r="AA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43" i="19"/>
  <c r="Y43" i="19"/>
  <c r="X43" i="19"/>
  <c r="Z43" i="19" s="1"/>
  <c r="W43" i="19"/>
  <c r="V43" i="19"/>
  <c r="U43" i="19"/>
  <c r="T43" i="19"/>
  <c r="S43" i="19"/>
  <c r="R43" i="19"/>
  <c r="R44" i="19" s="1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Z37" i="19"/>
  <c r="Y37" i="19"/>
  <c r="X37" i="19"/>
  <c r="W37" i="19"/>
  <c r="W44" i="19" s="1"/>
  <c r="V37" i="19"/>
  <c r="U37" i="19"/>
  <c r="U44" i="19" s="1"/>
  <c r="T37" i="19"/>
  <c r="T44" i="19" s="1"/>
  <c r="S37" i="19"/>
  <c r="R37" i="19"/>
  <c r="Q37" i="19"/>
  <c r="P37" i="19"/>
  <c r="O37" i="19"/>
  <c r="O44" i="19" s="1"/>
  <c r="N37" i="19"/>
  <c r="M37" i="19"/>
  <c r="M44" i="19" s="1"/>
  <c r="L37" i="19"/>
  <c r="L44" i="19" s="1"/>
  <c r="K37" i="19"/>
  <c r="J37" i="19"/>
  <c r="I37" i="19"/>
  <c r="H37" i="19"/>
  <c r="G37" i="19"/>
  <c r="G44" i="19" s="1"/>
  <c r="F37" i="19"/>
  <c r="E37" i="19"/>
  <c r="E44" i="19" s="1"/>
  <c r="D37" i="19"/>
  <c r="D44" i="19" s="1"/>
  <c r="C37" i="19"/>
  <c r="U26" i="19"/>
  <c r="U45" i="19" s="1"/>
  <c r="J26" i="19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Y13" i="19"/>
  <c r="Y26" i="19" s="1"/>
  <c r="X13" i="19"/>
  <c r="X26" i="19" s="1"/>
  <c r="W13" i="19"/>
  <c r="W26" i="19" s="1"/>
  <c r="V13" i="19"/>
  <c r="U13" i="19"/>
  <c r="T13" i="19"/>
  <c r="T26" i="19" s="1"/>
  <c r="S13" i="19"/>
  <c r="R13" i="19"/>
  <c r="R26" i="19" s="1"/>
  <c r="Q13" i="19"/>
  <c r="Q26" i="19" s="1"/>
  <c r="P13" i="19"/>
  <c r="P26" i="19" s="1"/>
  <c r="O13" i="19"/>
  <c r="O26" i="19" s="1"/>
  <c r="N13" i="19"/>
  <c r="M13" i="19"/>
  <c r="M26" i="19" s="1"/>
  <c r="L13" i="19"/>
  <c r="L26" i="19" s="1"/>
  <c r="K13" i="19"/>
  <c r="J13" i="19"/>
  <c r="I13" i="19"/>
  <c r="I26" i="19" s="1"/>
  <c r="H13" i="19"/>
  <c r="H26" i="19" s="1"/>
  <c r="G13" i="19"/>
  <c r="G26" i="19" s="1"/>
  <c r="F13" i="19"/>
  <c r="E13" i="19"/>
  <c r="E26" i="19" s="1"/>
  <c r="E45" i="19" s="1"/>
  <c r="D13" i="19"/>
  <c r="D26" i="19" s="1"/>
  <c r="C13" i="19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R44" i="20"/>
  <c r="R45" i="20" s="1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Z37" i="20"/>
  <c r="Y37" i="20"/>
  <c r="X37" i="20"/>
  <c r="W37" i="20"/>
  <c r="W44" i="20" s="1"/>
  <c r="V37" i="20"/>
  <c r="U37" i="20"/>
  <c r="T37" i="20"/>
  <c r="S37" i="20"/>
  <c r="R37" i="20"/>
  <c r="Q37" i="20"/>
  <c r="P37" i="20"/>
  <c r="O37" i="20"/>
  <c r="O44" i="20" s="1"/>
  <c r="N37" i="20"/>
  <c r="M37" i="20"/>
  <c r="L37" i="20"/>
  <c r="K37" i="20"/>
  <c r="J37" i="20"/>
  <c r="J44" i="20" s="1"/>
  <c r="I37" i="20"/>
  <c r="H37" i="20"/>
  <c r="G37" i="20"/>
  <c r="G44" i="20" s="1"/>
  <c r="F37" i="20"/>
  <c r="E37" i="20"/>
  <c r="D37" i="20"/>
  <c r="C37" i="20"/>
  <c r="U26" i="20"/>
  <c r="J26" i="20"/>
  <c r="E26" i="20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Y13" i="20"/>
  <c r="Y26" i="20" s="1"/>
  <c r="X13" i="20"/>
  <c r="X26" i="20" s="1"/>
  <c r="W13" i="20"/>
  <c r="W26" i="20" s="1"/>
  <c r="W45" i="20" s="1"/>
  <c r="V13" i="20"/>
  <c r="U13" i="20"/>
  <c r="T13" i="20"/>
  <c r="S13" i="20"/>
  <c r="R13" i="20"/>
  <c r="R26" i="20" s="1"/>
  <c r="Q13" i="20"/>
  <c r="Q26" i="20" s="1"/>
  <c r="P13" i="20"/>
  <c r="P26" i="20" s="1"/>
  <c r="O13" i="20"/>
  <c r="O26" i="20" s="1"/>
  <c r="N13" i="20"/>
  <c r="M13" i="20"/>
  <c r="M26" i="20" s="1"/>
  <c r="L13" i="20"/>
  <c r="L26" i="20" s="1"/>
  <c r="K13" i="20"/>
  <c r="J13" i="20"/>
  <c r="I13" i="20"/>
  <c r="I26" i="20" s="1"/>
  <c r="H13" i="20"/>
  <c r="H26" i="20" s="1"/>
  <c r="G13" i="20"/>
  <c r="G26" i="20" s="1"/>
  <c r="G45" i="20" s="1"/>
  <c r="F13" i="20"/>
  <c r="E13" i="20"/>
  <c r="D13" i="20"/>
  <c r="C13" i="20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W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Y37" i="21"/>
  <c r="Y44" i="21" s="1"/>
  <c r="X37" i="21"/>
  <c r="W37" i="21"/>
  <c r="V37" i="21"/>
  <c r="V44" i="21" s="1"/>
  <c r="U37" i="21"/>
  <c r="U44" i="21" s="1"/>
  <c r="T37" i="21"/>
  <c r="T44" i="21" s="1"/>
  <c r="S37" i="21"/>
  <c r="R37" i="21"/>
  <c r="R44" i="21" s="1"/>
  <c r="R45" i="21" s="1"/>
  <c r="Q37" i="21"/>
  <c r="Q44" i="21" s="1"/>
  <c r="P37" i="21"/>
  <c r="O37" i="21"/>
  <c r="O44" i="21" s="1"/>
  <c r="N37" i="21"/>
  <c r="N44" i="21" s="1"/>
  <c r="M37" i="21"/>
  <c r="M44" i="21" s="1"/>
  <c r="L37" i="21"/>
  <c r="L44" i="21" s="1"/>
  <c r="K37" i="21"/>
  <c r="J37" i="21"/>
  <c r="J44" i="21" s="1"/>
  <c r="I37" i="21"/>
  <c r="I44" i="21" s="1"/>
  <c r="H37" i="21"/>
  <c r="G37" i="21"/>
  <c r="G44" i="21" s="1"/>
  <c r="F37" i="21"/>
  <c r="F44" i="21" s="1"/>
  <c r="E37" i="21"/>
  <c r="E44" i="21" s="1"/>
  <c r="D37" i="21"/>
  <c r="D44" i="21" s="1"/>
  <c r="C37" i="21"/>
  <c r="U26" i="21"/>
  <c r="U45" i="21" s="1"/>
  <c r="R26" i="21"/>
  <c r="E26" i="21"/>
  <c r="E45" i="21" s="1"/>
  <c r="AA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K26" i="21" s="1"/>
  <c r="J25" i="21"/>
  <c r="I25" i="21"/>
  <c r="H25" i="21"/>
  <c r="G25" i="21"/>
  <c r="F25" i="21"/>
  <c r="E25" i="21"/>
  <c r="D25" i="21"/>
  <c r="C25" i="21"/>
  <c r="AA13" i="21"/>
  <c r="Y13" i="21"/>
  <c r="Y26" i="21" s="1"/>
  <c r="X13" i="21"/>
  <c r="X26" i="21" s="1"/>
  <c r="W13" i="21"/>
  <c r="W26" i="21" s="1"/>
  <c r="W45" i="21" s="1"/>
  <c r="V13" i="21"/>
  <c r="U13" i="21"/>
  <c r="T13" i="21"/>
  <c r="T26" i="21" s="1"/>
  <c r="T45" i="21" s="1"/>
  <c r="S13" i="21"/>
  <c r="R13" i="21"/>
  <c r="Q13" i="21"/>
  <c r="Q26" i="21" s="1"/>
  <c r="P13" i="21"/>
  <c r="P26" i="21" s="1"/>
  <c r="O13" i="21"/>
  <c r="O26" i="21" s="1"/>
  <c r="O45" i="21" s="1"/>
  <c r="N13" i="21"/>
  <c r="M13" i="21"/>
  <c r="M26" i="21" s="1"/>
  <c r="M45" i="21" s="1"/>
  <c r="L13" i="21"/>
  <c r="L26" i="21" s="1"/>
  <c r="L45" i="21" s="1"/>
  <c r="K13" i="21"/>
  <c r="J13" i="21"/>
  <c r="J26" i="21" s="1"/>
  <c r="I13" i="21"/>
  <c r="I26" i="21" s="1"/>
  <c r="H13" i="21"/>
  <c r="H26" i="21" s="1"/>
  <c r="G13" i="21"/>
  <c r="G26" i="21" s="1"/>
  <c r="G45" i="21" s="1"/>
  <c r="F13" i="21"/>
  <c r="E13" i="21"/>
  <c r="D13" i="21"/>
  <c r="D26" i="21" s="1"/>
  <c r="D45" i="21" s="1"/>
  <c r="C13" i="21"/>
  <c r="AA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3" i="1"/>
  <c r="Y43" i="1"/>
  <c r="X43" i="1"/>
  <c r="Z43" i="1" s="1"/>
  <c r="W43" i="1"/>
  <c r="V43" i="1"/>
  <c r="U43" i="1"/>
  <c r="T43" i="1"/>
  <c r="S43" i="1"/>
  <c r="R43" i="1"/>
  <c r="Q43" i="1"/>
  <c r="P43" i="1"/>
  <c r="P44" i="1" s="1"/>
  <c r="O43" i="1"/>
  <c r="N43" i="1"/>
  <c r="M43" i="1"/>
  <c r="L43" i="1"/>
  <c r="K43" i="1"/>
  <c r="J43" i="1"/>
  <c r="I43" i="1"/>
  <c r="H43" i="1"/>
  <c r="H44" i="1" s="1"/>
  <c r="G43" i="1"/>
  <c r="F43" i="1"/>
  <c r="E43" i="1"/>
  <c r="D43" i="1"/>
  <c r="C43" i="1"/>
  <c r="AA37" i="1"/>
  <c r="Y37" i="1"/>
  <c r="Y44" i="1" s="1"/>
  <c r="X37" i="1"/>
  <c r="W37" i="1"/>
  <c r="W44" i="1" s="1"/>
  <c r="V37" i="1"/>
  <c r="V44" i="1" s="1"/>
  <c r="U37" i="1"/>
  <c r="U44" i="1" s="1"/>
  <c r="T37" i="1"/>
  <c r="S37" i="1"/>
  <c r="R37" i="1"/>
  <c r="R44" i="1" s="1"/>
  <c r="Q37" i="1"/>
  <c r="Q44" i="1" s="1"/>
  <c r="P37" i="1"/>
  <c r="O37" i="1"/>
  <c r="O44" i="1" s="1"/>
  <c r="N37" i="1"/>
  <c r="N44" i="1" s="1"/>
  <c r="M37" i="1"/>
  <c r="M44" i="1" s="1"/>
  <c r="L37" i="1"/>
  <c r="L44" i="1" s="1"/>
  <c r="K37" i="1"/>
  <c r="J37" i="1"/>
  <c r="J44" i="1" s="1"/>
  <c r="I37" i="1"/>
  <c r="I44" i="1" s="1"/>
  <c r="H37" i="1"/>
  <c r="G37" i="1"/>
  <c r="G44" i="1" s="1"/>
  <c r="F37" i="1"/>
  <c r="F44" i="1" s="1"/>
  <c r="E37" i="1"/>
  <c r="E44" i="1" s="1"/>
  <c r="D37" i="1"/>
  <c r="D44" i="1" s="1"/>
  <c r="C37" i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Y26" i="1" s="1"/>
  <c r="Y45" i="1" s="1"/>
  <c r="X13" i="1"/>
  <c r="X26" i="1" s="1"/>
  <c r="W13" i="1"/>
  <c r="W26" i="1" s="1"/>
  <c r="V13" i="1"/>
  <c r="U13" i="1"/>
  <c r="U26" i="1" s="1"/>
  <c r="T13" i="1"/>
  <c r="T26" i="1" s="1"/>
  <c r="S13" i="1"/>
  <c r="R13" i="1"/>
  <c r="R26" i="1" s="1"/>
  <c r="Q13" i="1"/>
  <c r="Q26" i="1" s="1"/>
  <c r="Q45" i="1" s="1"/>
  <c r="P13" i="1"/>
  <c r="P26" i="1" s="1"/>
  <c r="O13" i="1"/>
  <c r="O26" i="1" s="1"/>
  <c r="N13" i="1"/>
  <c r="M13" i="1"/>
  <c r="M26" i="1" s="1"/>
  <c r="L13" i="1"/>
  <c r="L26" i="1" s="1"/>
  <c r="K13" i="1"/>
  <c r="J13" i="1"/>
  <c r="J26" i="1" s="1"/>
  <c r="I13" i="1"/>
  <c r="I26" i="1" s="1"/>
  <c r="I45" i="1" s="1"/>
  <c r="H13" i="1"/>
  <c r="H26" i="1" s="1"/>
  <c r="G13" i="1"/>
  <c r="G26" i="1" s="1"/>
  <c r="F13" i="1"/>
  <c r="E13" i="1"/>
  <c r="E26" i="1" s="1"/>
  <c r="D13" i="1"/>
  <c r="D26" i="1" s="1"/>
  <c r="C13" i="1"/>
  <c r="J45" i="1" l="1"/>
  <c r="J45" i="21"/>
  <c r="R45" i="1"/>
  <c r="S26" i="21"/>
  <c r="C44" i="15"/>
  <c r="K44" i="15"/>
  <c r="Y45" i="4"/>
  <c r="Z26" i="4"/>
  <c r="E44" i="2"/>
  <c r="E45" i="2" s="1"/>
  <c r="M44" i="2"/>
  <c r="F26" i="1"/>
  <c r="N26" i="1"/>
  <c r="V26" i="1"/>
  <c r="J45" i="20"/>
  <c r="Q26" i="14"/>
  <c r="E45" i="13"/>
  <c r="J44" i="10"/>
  <c r="L45" i="9"/>
  <c r="O45" i="1"/>
  <c r="H44" i="21"/>
  <c r="H45" i="21" s="1"/>
  <c r="P44" i="21"/>
  <c r="P45" i="21" s="1"/>
  <c r="Z44" i="11"/>
  <c r="O45" i="8"/>
  <c r="G45" i="1"/>
  <c r="W45" i="1"/>
  <c r="AA44" i="1"/>
  <c r="Z25" i="1"/>
  <c r="C44" i="1"/>
  <c r="K44" i="1"/>
  <c r="S44" i="1"/>
  <c r="F26" i="21"/>
  <c r="F45" i="21" s="1"/>
  <c r="N26" i="21"/>
  <c r="V26" i="21"/>
  <c r="I45" i="21"/>
  <c r="Q45" i="21"/>
  <c r="Y45" i="21"/>
  <c r="O45" i="20"/>
  <c r="V45" i="18"/>
  <c r="X44" i="18"/>
  <c r="R45" i="17"/>
  <c r="I44" i="11"/>
  <c r="J26" i="2"/>
  <c r="J45" i="2" s="1"/>
  <c r="C26" i="21"/>
  <c r="T26" i="20"/>
  <c r="T44" i="1"/>
  <c r="AA26" i="1"/>
  <c r="AA45" i="1" s="1"/>
  <c r="Z50" i="1"/>
  <c r="Z25" i="21"/>
  <c r="C44" i="21"/>
  <c r="K44" i="21"/>
  <c r="K45" i="21" s="1"/>
  <c r="F44" i="20"/>
  <c r="N44" i="20"/>
  <c r="V44" i="20"/>
  <c r="P45" i="12"/>
  <c r="I44" i="12"/>
  <c r="U45" i="11"/>
  <c r="O45" i="9"/>
  <c r="R45" i="6"/>
  <c r="AA45" i="6"/>
  <c r="J26" i="6"/>
  <c r="J45" i="6" s="1"/>
  <c r="V45" i="4"/>
  <c r="C26" i="1"/>
  <c r="K26" i="1"/>
  <c r="K45" i="1" s="1"/>
  <c r="S26" i="1"/>
  <c r="S45" i="1" s="1"/>
  <c r="J44" i="19"/>
  <c r="J45" i="19" s="1"/>
  <c r="C45" i="8"/>
  <c r="T45" i="7"/>
  <c r="M45" i="2"/>
  <c r="D26" i="20"/>
  <c r="S44" i="15"/>
  <c r="U44" i="2"/>
  <c r="U45" i="2" s="1"/>
  <c r="AA26" i="21"/>
  <c r="C26" i="20"/>
  <c r="K26" i="20"/>
  <c r="K45" i="20" s="1"/>
  <c r="S26" i="20"/>
  <c r="R45" i="19"/>
  <c r="AA44" i="19"/>
  <c r="Z37" i="13"/>
  <c r="X44" i="13"/>
  <c r="H45" i="16"/>
  <c r="P45" i="16"/>
  <c r="D45" i="15"/>
  <c r="U45" i="14"/>
  <c r="M26" i="13"/>
  <c r="M45" i="13" s="1"/>
  <c r="U26" i="13"/>
  <c r="U45" i="13" s="1"/>
  <c r="L45" i="13"/>
  <c r="S45" i="9"/>
  <c r="O44" i="8"/>
  <c r="O44" i="7"/>
  <c r="F45" i="6"/>
  <c r="V45" i="6"/>
  <c r="F45" i="4"/>
  <c r="G44" i="4"/>
  <c r="W44" i="4"/>
  <c r="F45" i="2"/>
  <c r="N45" i="2"/>
  <c r="V45" i="2"/>
  <c r="AA44" i="20"/>
  <c r="AA26" i="18"/>
  <c r="D44" i="18"/>
  <c r="T44" i="18"/>
  <c r="F26" i="17"/>
  <c r="F45" i="17" s="1"/>
  <c r="N26" i="17"/>
  <c r="N45" i="17" s="1"/>
  <c r="V26" i="17"/>
  <c r="V45" i="17" s="1"/>
  <c r="X44" i="15"/>
  <c r="Z44" i="15" s="1"/>
  <c r="N26" i="14"/>
  <c r="G45" i="12"/>
  <c r="W45" i="12"/>
  <c r="G44" i="6"/>
  <c r="O44" i="6"/>
  <c r="W44" i="6"/>
  <c r="AA45" i="3"/>
  <c r="J26" i="3"/>
  <c r="J45" i="3" s="1"/>
  <c r="R26" i="3"/>
  <c r="R45" i="3" s="1"/>
  <c r="U45" i="3"/>
  <c r="W45" i="2"/>
  <c r="Y45" i="20"/>
  <c r="D44" i="20"/>
  <c r="L44" i="20"/>
  <c r="T44" i="20"/>
  <c r="C44" i="20"/>
  <c r="K44" i="20"/>
  <c r="S44" i="20"/>
  <c r="F26" i="19"/>
  <c r="F45" i="19" s="1"/>
  <c r="N26" i="19"/>
  <c r="N45" i="19" s="1"/>
  <c r="V26" i="19"/>
  <c r="V45" i="19" s="1"/>
  <c r="I44" i="19"/>
  <c r="I45" i="19" s="1"/>
  <c r="Q44" i="19"/>
  <c r="Y44" i="19"/>
  <c r="H44" i="19"/>
  <c r="P44" i="19"/>
  <c r="C26" i="18"/>
  <c r="K26" i="18"/>
  <c r="K45" i="18" s="1"/>
  <c r="S26" i="18"/>
  <c r="S45" i="18" s="1"/>
  <c r="F44" i="18"/>
  <c r="N44" i="18"/>
  <c r="O45" i="17"/>
  <c r="W45" i="17"/>
  <c r="AA26" i="16"/>
  <c r="F26" i="15"/>
  <c r="F45" i="15" s="1"/>
  <c r="N26" i="15"/>
  <c r="N45" i="15" s="1"/>
  <c r="I44" i="15"/>
  <c r="O45" i="14"/>
  <c r="W45" i="14"/>
  <c r="J26" i="11"/>
  <c r="R26" i="11"/>
  <c r="R45" i="11" s="1"/>
  <c r="Z13" i="11"/>
  <c r="J26" i="10"/>
  <c r="R26" i="10"/>
  <c r="Z13" i="10"/>
  <c r="D26" i="9"/>
  <c r="O44" i="9"/>
  <c r="W44" i="9"/>
  <c r="W45" i="9" s="1"/>
  <c r="Z50" i="5"/>
  <c r="Z50" i="3"/>
  <c r="AA26" i="20"/>
  <c r="E44" i="20"/>
  <c r="M44" i="20"/>
  <c r="M45" i="20" s="1"/>
  <c r="U44" i="20"/>
  <c r="G45" i="19"/>
  <c r="O45" i="19"/>
  <c r="W45" i="19"/>
  <c r="T45" i="18"/>
  <c r="G44" i="18"/>
  <c r="O44" i="18"/>
  <c r="H45" i="17"/>
  <c r="P45" i="17"/>
  <c r="Z25" i="17"/>
  <c r="D44" i="17"/>
  <c r="D45" i="17" s="1"/>
  <c r="L44" i="17"/>
  <c r="L45" i="17" s="1"/>
  <c r="T44" i="17"/>
  <c r="T45" i="17" s="1"/>
  <c r="C26" i="16"/>
  <c r="K26" i="16"/>
  <c r="K45" i="16" s="1"/>
  <c r="S26" i="16"/>
  <c r="S45" i="16" s="1"/>
  <c r="G45" i="15"/>
  <c r="O45" i="15"/>
  <c r="AA44" i="15"/>
  <c r="J44" i="15"/>
  <c r="J45" i="15" s="1"/>
  <c r="Z13" i="14"/>
  <c r="Z25" i="14"/>
  <c r="J44" i="14"/>
  <c r="R44" i="14"/>
  <c r="H45" i="13"/>
  <c r="Z13" i="13"/>
  <c r="Z25" i="13"/>
  <c r="G44" i="13"/>
  <c r="G45" i="13" s="1"/>
  <c r="O44" i="13"/>
  <c r="O45" i="13" s="1"/>
  <c r="W44" i="13"/>
  <c r="W45" i="13" s="1"/>
  <c r="J26" i="12"/>
  <c r="R26" i="12"/>
  <c r="R45" i="12" s="1"/>
  <c r="Z13" i="12"/>
  <c r="R44" i="10"/>
  <c r="F26" i="9"/>
  <c r="N26" i="9"/>
  <c r="N45" i="9" s="1"/>
  <c r="V26" i="9"/>
  <c r="V45" i="9" s="1"/>
  <c r="W45" i="8"/>
  <c r="K45" i="7"/>
  <c r="S45" i="7"/>
  <c r="G45" i="5"/>
  <c r="O45" i="5"/>
  <c r="O44" i="3"/>
  <c r="W44" i="3"/>
  <c r="Q45" i="19"/>
  <c r="Y45" i="19"/>
  <c r="C44" i="19"/>
  <c r="K44" i="19"/>
  <c r="S44" i="19"/>
  <c r="F26" i="18"/>
  <c r="F45" i="18" s="1"/>
  <c r="N26" i="18"/>
  <c r="N45" i="18" s="1"/>
  <c r="I45" i="15"/>
  <c r="Y26" i="15"/>
  <c r="Y45" i="15" s="1"/>
  <c r="C44" i="14"/>
  <c r="K44" i="14"/>
  <c r="K45" i="14" s="1"/>
  <c r="AA44" i="14"/>
  <c r="E45" i="11"/>
  <c r="M45" i="11"/>
  <c r="D26" i="11"/>
  <c r="D45" i="11" s="1"/>
  <c r="L26" i="11"/>
  <c r="L45" i="11" s="1"/>
  <c r="E45" i="10"/>
  <c r="M45" i="10"/>
  <c r="U45" i="10"/>
  <c r="D26" i="10"/>
  <c r="D45" i="10" s="1"/>
  <c r="L26" i="10"/>
  <c r="L45" i="10" s="1"/>
  <c r="J26" i="8"/>
  <c r="J45" i="8" s="1"/>
  <c r="R26" i="8"/>
  <c r="R45" i="8" s="1"/>
  <c r="N45" i="3"/>
  <c r="V45" i="3"/>
  <c r="AA44" i="21"/>
  <c r="AA26" i="19"/>
  <c r="G45" i="18"/>
  <c r="O45" i="18"/>
  <c r="W45" i="18"/>
  <c r="C26" i="17"/>
  <c r="K26" i="17"/>
  <c r="K45" i="17" s="1"/>
  <c r="V26" i="16"/>
  <c r="V45" i="16" s="1"/>
  <c r="E44" i="15"/>
  <c r="M44" i="15"/>
  <c r="Q44" i="13"/>
  <c r="Q45" i="13" s="1"/>
  <c r="D26" i="12"/>
  <c r="D45" i="12" s="1"/>
  <c r="L26" i="12"/>
  <c r="L45" i="12" s="1"/>
  <c r="Z44" i="10"/>
  <c r="I45" i="9"/>
  <c r="S45" i="8"/>
  <c r="F45" i="7"/>
  <c r="N45" i="7"/>
  <c r="D45" i="6"/>
  <c r="L45" i="6"/>
  <c r="T45" i="6"/>
  <c r="J26" i="5"/>
  <c r="J45" i="5" s="1"/>
  <c r="D45" i="4"/>
  <c r="L45" i="4"/>
  <c r="T45" i="4"/>
  <c r="Z26" i="3"/>
  <c r="G44" i="2"/>
  <c r="G45" i="2" s="1"/>
  <c r="O44" i="2"/>
  <c r="O45" i="2" s="1"/>
  <c r="S44" i="21"/>
  <c r="F26" i="20"/>
  <c r="F45" i="20" s="1"/>
  <c r="N26" i="20"/>
  <c r="N45" i="20" s="1"/>
  <c r="V26" i="20"/>
  <c r="V45" i="20" s="1"/>
  <c r="I44" i="20"/>
  <c r="I45" i="20" s="1"/>
  <c r="Q44" i="20"/>
  <c r="Q45" i="20" s="1"/>
  <c r="Y44" i="20"/>
  <c r="H44" i="20"/>
  <c r="H45" i="20" s="1"/>
  <c r="P44" i="20"/>
  <c r="C26" i="19"/>
  <c r="C45" i="19" s="1"/>
  <c r="K26" i="19"/>
  <c r="K45" i="19" s="1"/>
  <c r="S26" i="19"/>
  <c r="F44" i="19"/>
  <c r="N44" i="19"/>
  <c r="V44" i="19"/>
  <c r="Z50" i="19"/>
  <c r="H45" i="18"/>
  <c r="P45" i="18"/>
  <c r="Z13" i="18"/>
  <c r="Z25" i="18"/>
  <c r="AA44" i="18"/>
  <c r="C44" i="16"/>
  <c r="C26" i="15"/>
  <c r="C45" i="15" s="1"/>
  <c r="K26" i="15"/>
  <c r="K45" i="15" s="1"/>
  <c r="S26" i="15"/>
  <c r="S45" i="15" s="1"/>
  <c r="D26" i="14"/>
  <c r="D45" i="14" s="1"/>
  <c r="L26" i="14"/>
  <c r="L45" i="14" s="1"/>
  <c r="D26" i="13"/>
  <c r="D45" i="13" s="1"/>
  <c r="F26" i="12"/>
  <c r="N26" i="12"/>
  <c r="N45" i="12" s="1"/>
  <c r="V26" i="12"/>
  <c r="E26" i="12"/>
  <c r="E45" i="12" s="1"/>
  <c r="U26" i="12"/>
  <c r="U45" i="12" s="1"/>
  <c r="G26" i="11"/>
  <c r="G45" i="11" s="1"/>
  <c r="O26" i="11"/>
  <c r="W26" i="11"/>
  <c r="W45" i="11" s="1"/>
  <c r="G26" i="10"/>
  <c r="O26" i="10"/>
  <c r="O45" i="10" s="1"/>
  <c r="W26" i="10"/>
  <c r="W45" i="10" s="1"/>
  <c r="J26" i="9"/>
  <c r="J45" i="9" s="1"/>
  <c r="R26" i="9"/>
  <c r="R45" i="9" s="1"/>
  <c r="Z13" i="9"/>
  <c r="Q26" i="9"/>
  <c r="Y26" i="9"/>
  <c r="Y45" i="9" s="1"/>
  <c r="D44" i="9"/>
  <c r="Z50" i="4"/>
  <c r="U45" i="20"/>
  <c r="H45" i="19"/>
  <c r="P45" i="19"/>
  <c r="Z26" i="19"/>
  <c r="L44" i="18"/>
  <c r="L45" i="18" s="1"/>
  <c r="AA45" i="16"/>
  <c r="L45" i="1"/>
  <c r="V45" i="21"/>
  <c r="P45" i="20"/>
  <c r="Z26" i="20"/>
  <c r="AA45" i="18"/>
  <c r="AA45" i="17"/>
  <c r="D45" i="1"/>
  <c r="N45" i="21"/>
  <c r="M45" i="1"/>
  <c r="AA45" i="19"/>
  <c r="C45" i="18"/>
  <c r="E45" i="18"/>
  <c r="C45" i="17"/>
  <c r="E45" i="1"/>
  <c r="F45" i="1"/>
  <c r="D45" i="18"/>
  <c r="J45" i="18"/>
  <c r="N45" i="1"/>
  <c r="L45" i="19"/>
  <c r="U45" i="18"/>
  <c r="M45" i="18"/>
  <c r="E45" i="17"/>
  <c r="M45" i="17"/>
  <c r="Z26" i="17"/>
  <c r="T45" i="1"/>
  <c r="V45" i="1"/>
  <c r="Z26" i="21"/>
  <c r="U45" i="1"/>
  <c r="C45" i="20"/>
  <c r="S45" i="20"/>
  <c r="E45" i="20"/>
  <c r="D45" i="19"/>
  <c r="T45" i="19"/>
  <c r="H45" i="1"/>
  <c r="P45" i="1"/>
  <c r="X45" i="1"/>
  <c r="Z45" i="1" s="1"/>
  <c r="Z26" i="1"/>
  <c r="AA45" i="21"/>
  <c r="D45" i="20"/>
  <c r="L45" i="20"/>
  <c r="T45" i="20"/>
  <c r="M45" i="19"/>
  <c r="R45" i="18"/>
  <c r="C26" i="7"/>
  <c r="C45" i="7" s="1"/>
  <c r="X26" i="18"/>
  <c r="U45" i="17"/>
  <c r="E45" i="15"/>
  <c r="Z44" i="13"/>
  <c r="Z26" i="7"/>
  <c r="F45" i="12"/>
  <c r="L45" i="16"/>
  <c r="X44" i="6"/>
  <c r="Z44" i="6" s="1"/>
  <c r="Z37" i="6"/>
  <c r="X44" i="5"/>
  <c r="Z44" i="5" s="1"/>
  <c r="Z37" i="5"/>
  <c r="Z13" i="1"/>
  <c r="Z13" i="21"/>
  <c r="Z13" i="20"/>
  <c r="Z13" i="19"/>
  <c r="Z13" i="17"/>
  <c r="G45" i="14"/>
  <c r="V45" i="15"/>
  <c r="T45" i="16"/>
  <c r="AA26" i="15"/>
  <c r="AA45" i="15" s="1"/>
  <c r="X26" i="8"/>
  <c r="Z13" i="8"/>
  <c r="I44" i="18"/>
  <c r="I45" i="18" s="1"/>
  <c r="Q44" i="18"/>
  <c r="Q45" i="18" s="1"/>
  <c r="Y44" i="18"/>
  <c r="Y45" i="18" s="1"/>
  <c r="G26" i="16"/>
  <c r="G45" i="16" s="1"/>
  <c r="O26" i="16"/>
  <c r="O45" i="16" s="1"/>
  <c r="W26" i="16"/>
  <c r="W45" i="16" s="1"/>
  <c r="Z43" i="16"/>
  <c r="X44" i="16"/>
  <c r="Z44" i="16" s="1"/>
  <c r="P45" i="14"/>
  <c r="O45" i="11"/>
  <c r="Z26" i="16"/>
  <c r="Y44" i="16"/>
  <c r="Y45" i="16" s="1"/>
  <c r="Z37" i="16"/>
  <c r="M45" i="15"/>
  <c r="Y45" i="14"/>
  <c r="Q45" i="14"/>
  <c r="C45" i="9"/>
  <c r="Z37" i="1"/>
  <c r="X44" i="1"/>
  <c r="Z44" i="1" s="1"/>
  <c r="Z37" i="21"/>
  <c r="X44" i="21"/>
  <c r="Z44" i="21" s="1"/>
  <c r="X44" i="20"/>
  <c r="Z44" i="20" s="1"/>
  <c r="X44" i="19"/>
  <c r="Z44" i="19" s="1"/>
  <c r="X44" i="17"/>
  <c r="Z44" i="17" s="1"/>
  <c r="J45" i="14"/>
  <c r="R45" i="14"/>
  <c r="D45" i="9"/>
  <c r="S45" i="17"/>
  <c r="D45" i="16"/>
  <c r="R44" i="15"/>
  <c r="R45" i="15" s="1"/>
  <c r="Z13" i="16"/>
  <c r="Z50" i="16"/>
  <c r="Z13" i="15"/>
  <c r="X26" i="15"/>
  <c r="S45" i="14"/>
  <c r="X26" i="14"/>
  <c r="Z44" i="14"/>
  <c r="M26" i="12"/>
  <c r="M45" i="12" s="1"/>
  <c r="G45" i="10"/>
  <c r="K45" i="9"/>
  <c r="Z50" i="14"/>
  <c r="X26" i="13"/>
  <c r="Z26" i="11"/>
  <c r="E26" i="9"/>
  <c r="E45" i="9" s="1"/>
  <c r="M26" i="9"/>
  <c r="M45" i="9" s="1"/>
  <c r="U26" i="9"/>
  <c r="U45" i="9" s="1"/>
  <c r="W45" i="6"/>
  <c r="AA45" i="14"/>
  <c r="AA45" i="11"/>
  <c r="AA45" i="10"/>
  <c r="F45" i="9"/>
  <c r="W45" i="5"/>
  <c r="J45" i="13"/>
  <c r="R45" i="13"/>
  <c r="C44" i="13"/>
  <c r="K44" i="13"/>
  <c r="K45" i="13" s="1"/>
  <c r="S44" i="13"/>
  <c r="S45" i="13" s="1"/>
  <c r="AA44" i="13"/>
  <c r="AA45" i="13" s="1"/>
  <c r="I26" i="12"/>
  <c r="I45" i="12" s="1"/>
  <c r="Q26" i="12"/>
  <c r="Q45" i="12" s="1"/>
  <c r="Y26" i="12"/>
  <c r="Y45" i="12" s="1"/>
  <c r="Z25" i="12"/>
  <c r="C44" i="12"/>
  <c r="C45" i="12" s="1"/>
  <c r="K44" i="12"/>
  <c r="K45" i="12" s="1"/>
  <c r="S44" i="12"/>
  <c r="AA44" i="12"/>
  <c r="AA45" i="12" s="1"/>
  <c r="X45" i="12"/>
  <c r="I26" i="11"/>
  <c r="I45" i="11" s="1"/>
  <c r="Q26" i="11"/>
  <c r="Q45" i="11" s="1"/>
  <c r="Y26" i="11"/>
  <c r="Y45" i="11" s="1"/>
  <c r="Z25" i="11"/>
  <c r="C44" i="11"/>
  <c r="C45" i="11" s="1"/>
  <c r="K44" i="11"/>
  <c r="K45" i="11" s="1"/>
  <c r="S44" i="11"/>
  <c r="S45" i="11" s="1"/>
  <c r="AA44" i="11"/>
  <c r="X45" i="11"/>
  <c r="Z45" i="11" s="1"/>
  <c r="I26" i="10"/>
  <c r="I45" i="10" s="1"/>
  <c r="Q26" i="10"/>
  <c r="Q45" i="10" s="1"/>
  <c r="Y26" i="10"/>
  <c r="Y45" i="10" s="1"/>
  <c r="Z25" i="10"/>
  <c r="C44" i="10"/>
  <c r="C45" i="10" s="1"/>
  <c r="K44" i="10"/>
  <c r="K45" i="10" s="1"/>
  <c r="S44" i="10"/>
  <c r="AA44" i="10"/>
  <c r="G45" i="9"/>
  <c r="H45" i="5"/>
  <c r="P45" i="5"/>
  <c r="X45" i="5"/>
  <c r="Z45" i="5" s="1"/>
  <c r="Z26" i="5"/>
  <c r="J45" i="12"/>
  <c r="J45" i="11"/>
  <c r="J45" i="10"/>
  <c r="R45" i="10"/>
  <c r="C45" i="14"/>
  <c r="C45" i="13"/>
  <c r="F44" i="14"/>
  <c r="F45" i="14" s="1"/>
  <c r="N44" i="14"/>
  <c r="N45" i="14" s="1"/>
  <c r="V44" i="14"/>
  <c r="V45" i="14" s="1"/>
  <c r="F44" i="13"/>
  <c r="F45" i="13" s="1"/>
  <c r="N44" i="13"/>
  <c r="N45" i="13" s="1"/>
  <c r="V44" i="13"/>
  <c r="V45" i="13" s="1"/>
  <c r="S45" i="12"/>
  <c r="F44" i="12"/>
  <c r="N44" i="12"/>
  <c r="V44" i="12"/>
  <c r="V45" i="12" s="1"/>
  <c r="F44" i="11"/>
  <c r="F45" i="11" s="1"/>
  <c r="N44" i="11"/>
  <c r="N45" i="11" s="1"/>
  <c r="V44" i="11"/>
  <c r="V45" i="11" s="1"/>
  <c r="S45" i="10"/>
  <c r="F44" i="10"/>
  <c r="F45" i="10" s="1"/>
  <c r="N44" i="10"/>
  <c r="N45" i="10" s="1"/>
  <c r="V44" i="10"/>
  <c r="V45" i="10" s="1"/>
  <c r="X45" i="10"/>
  <c r="Q45" i="9"/>
  <c r="E45" i="4"/>
  <c r="M45" i="4"/>
  <c r="X44" i="2"/>
  <c r="Z44" i="2" s="1"/>
  <c r="Z37" i="2"/>
  <c r="X44" i="9"/>
  <c r="Z44" i="9" s="1"/>
  <c r="Z37" i="9"/>
  <c r="I45" i="7"/>
  <c r="C45" i="3"/>
  <c r="K45" i="3"/>
  <c r="S45" i="3"/>
  <c r="H45" i="2"/>
  <c r="P45" i="2"/>
  <c r="P45" i="9"/>
  <c r="J45" i="7"/>
  <c r="G45" i="6"/>
  <c r="Z26" i="6"/>
  <c r="AA45" i="5"/>
  <c r="G45" i="4"/>
  <c r="O45" i="4"/>
  <c r="W45" i="4"/>
  <c r="R45" i="4"/>
  <c r="X44" i="4"/>
  <c r="Z44" i="4" s="1"/>
  <c r="Z37" i="4"/>
  <c r="D45" i="3"/>
  <c r="L45" i="3"/>
  <c r="T45" i="3"/>
  <c r="Z26" i="2"/>
  <c r="Z26" i="9"/>
  <c r="D45" i="8"/>
  <c r="L45" i="8"/>
  <c r="T45" i="8"/>
  <c r="O45" i="7"/>
  <c r="I45" i="6"/>
  <c r="C45" i="5"/>
  <c r="K45" i="5"/>
  <c r="S45" i="5"/>
  <c r="H45" i="4"/>
  <c r="P45" i="4"/>
  <c r="AA26" i="2"/>
  <c r="AA45" i="2" s="1"/>
  <c r="H45" i="9"/>
  <c r="X44" i="8"/>
  <c r="Z44" i="8" s="1"/>
  <c r="Z37" i="8"/>
  <c r="Q45" i="7"/>
  <c r="I45" i="5"/>
  <c r="R45" i="7"/>
  <c r="O45" i="6"/>
  <c r="AA45" i="4"/>
  <c r="G45" i="3"/>
  <c r="O45" i="3"/>
  <c r="W45" i="3"/>
  <c r="X44" i="3"/>
  <c r="Z44" i="3" s="1"/>
  <c r="Z37" i="3"/>
  <c r="D45" i="2"/>
  <c r="L45" i="2"/>
  <c r="T45" i="2"/>
  <c r="I45" i="2"/>
  <c r="AA26" i="7"/>
  <c r="AA45" i="7" s="1"/>
  <c r="W45" i="7"/>
  <c r="X44" i="7"/>
  <c r="Z44" i="7" s="1"/>
  <c r="Z37" i="7"/>
  <c r="H45" i="6"/>
  <c r="P45" i="6"/>
  <c r="X45" i="6"/>
  <c r="Z45" i="6" s="1"/>
  <c r="Q45" i="6"/>
  <c r="Q45" i="5"/>
  <c r="C45" i="4"/>
  <c r="K45" i="4"/>
  <c r="S45" i="4"/>
  <c r="H45" i="3"/>
  <c r="P45" i="3"/>
  <c r="X45" i="3"/>
  <c r="Z45" i="3" s="1"/>
  <c r="Z13" i="7"/>
  <c r="Z13" i="6"/>
  <c r="Z13" i="5"/>
  <c r="Z13" i="4"/>
  <c r="Z13" i="3"/>
  <c r="Z13" i="2"/>
  <c r="X45" i="17" l="1"/>
  <c r="Z45" i="17" s="1"/>
  <c r="X45" i="4"/>
  <c r="Z45" i="4" s="1"/>
  <c r="C45" i="21"/>
  <c r="C45" i="1"/>
  <c r="S45" i="21"/>
  <c r="X45" i="7"/>
  <c r="Z45" i="7" s="1"/>
  <c r="C45" i="16"/>
  <c r="AA45" i="20"/>
  <c r="S45" i="19"/>
  <c r="X45" i="9"/>
  <c r="Z45" i="9" s="1"/>
  <c r="Z45" i="10"/>
  <c r="X45" i="20"/>
  <c r="Z45" i="20" s="1"/>
  <c r="Z26" i="10"/>
  <c r="Z26" i="15"/>
  <c r="X45" i="15"/>
  <c r="Z45" i="15" s="1"/>
  <c r="X45" i="2"/>
  <c r="Z45" i="2" s="1"/>
  <c r="X45" i="21"/>
  <c r="Z45" i="21" s="1"/>
  <c r="X45" i="19"/>
  <c r="Z45" i="19" s="1"/>
  <c r="Z45" i="12"/>
  <c r="Z26" i="12"/>
  <c r="X45" i="8"/>
  <c r="Z45" i="8" s="1"/>
  <c r="Z26" i="8"/>
  <c r="Z26" i="13"/>
  <c r="X45" i="13"/>
  <c r="Z45" i="13" s="1"/>
  <c r="X45" i="18"/>
  <c r="Z45" i="18" s="1"/>
  <c r="Z26" i="18"/>
  <c r="Z44" i="18"/>
  <c r="Z26" i="14"/>
  <c r="X45" i="14"/>
  <c r="Z45" i="14" s="1"/>
  <c r="X45" i="16"/>
  <c r="Z45" i="16" s="1"/>
</calcChain>
</file>

<file path=xl/sharedStrings.xml><?xml version="1.0" encoding="utf-8"?>
<sst xmlns="http://schemas.openxmlformats.org/spreadsheetml/2006/main" count="2730" uniqueCount="100">
  <si>
    <t>Mpumalanga: Albert Luthuli (MP301) - Table C6 Quarterly Budget Statement - Financial Position ( Waste water management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</si>
  <si>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</si>
  <si>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</si>
  <si>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</si>
  <si>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</si>
  <si>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</si>
  <si>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</si>
  <si>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</si>
  <si>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</si>
  <si>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</si>
  <si>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</si>
  <si>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</si>
  <si>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</si>
  <si>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</si>
  <si>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</si>
  <si>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</si>
  <si>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</si>
  <si>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</si>
  <si>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</si>
  <si>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</si>
  <si>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</si>
  <si>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</si>
  <si>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</si>
  <si>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</si>
  <si>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</si>
  <si>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</si>
  <si>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</si>
  <si>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</si>
  <si>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</si>
  <si>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</si>
  <si>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</si>
  <si>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</si>
  <si>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</si>
  <si>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</si>
  <si>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</si>
  <si>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</si>
  <si>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</si>
  <si>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</si>
  <si>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</si>
  <si>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</si>
  <si>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</si>
  <si>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</si>
  <si>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</si>
  <si>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</si>
  <si>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</si>
  <si>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</si>
  <si>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</si>
  <si>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</si>
  <si>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</si>
  <si>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</si>
  <si>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</si>
  <si>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</si>
  <si>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</si>
  <si>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</si>
  <si>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</si>
  <si>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</si>
  <si>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</si>
  <si>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</si>
  <si>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</si>
  <si>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</si>
  <si>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</si>
  <si>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</si>
  <si>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</si>
  <si>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</si>
  <si>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</si>
  <si>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</si>
  <si>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</si>
  <si>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</si>
  <si>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</si>
  <si>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</si>
  <si>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</si>
  <si>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</si>
  <si>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</si>
  <si>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</si>
  <si>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</si>
  <si>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</si>
  <si>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Mpumalanga: Msukaligwa (MP302) - Table C6 Quarterly Budget Statement - Financial Position ( Waste water management                             ) for 3rd Quarter ended 31 March 2024 (Figures Finalised as at 2024/04/26)</t>
  </si>
  <si>
    <t>Mpumalanga: Mkhondo (MP303) - Table C6 Quarterly Budget Statement - Financial Position ( Waste water management                             ) for 3rd Quarter ended 31 March 2024 (Figures Finalised as at 2024/04/26)</t>
  </si>
  <si>
    <t>Mpumalanga: Pixley Ka Seme (MP) (MP304) - Table C6 Quarterly Budget Statement - Financial Position ( Waste water management                             ) for 3rd Quarter ended 31 March 2024 (Figures Finalised as at 2024/04/26)</t>
  </si>
  <si>
    <t>Mpumalanga: Lekwa (MP305) - Table C6 Quarterly Budget Statement - Financial Position ( Waste water management                             ) for 3rd Quarter ended 31 March 2024 (Figures Finalised as at 2024/04/26)</t>
  </si>
  <si>
    <t>Mpumalanga: Dipaleseng (MP306) - Table C6 Quarterly Budget Statement - Financial Position ( Waste water management                             ) for 3rd Quarter ended 31 March 2024 (Figures Finalised as at 2024/04/26)</t>
  </si>
  <si>
    <t>Mpumalanga: Govan Mbeki (MP307) - Table C6 Quarterly Budget Statement - Financial Position ( Waste water management                             ) for 3rd Quarter ended 31 March 2024 (Figures Finalised as at 2024/04/26)</t>
  </si>
  <si>
    <t>Mpumalanga: Gert Sibande (DC30) - Table C6 Quarterly Budget Statement - Financial Position ( Waste water management                             ) for 3rd Quarter ended 31 March 2024 (Figures Finalised as at 2024/04/26)</t>
  </si>
  <si>
    <t>Mpumalanga: Victor Khanye (MP311) - Table C6 Quarterly Budget Statement - Financial Position ( Waste water management                             ) for 3rd Quarter ended 31 March 2024 (Figures Finalised as at 2024/04/26)</t>
  </si>
  <si>
    <t>Mpumalanga: Emalahleni (MP) (MP312) - Table C6 Quarterly Budget Statement - Financial Position ( Waste water management                             ) for 3rd Quarter ended 31 March 2024 (Figures Finalised as at 2024/04/26)</t>
  </si>
  <si>
    <t>Mpumalanga: Steve Tshwete (MP313) - Table C6 Quarterly Budget Statement - Financial Position ( Waste water management                             ) for 3rd Quarter ended 31 March 2024 (Figures Finalised as at 2024/04/26)</t>
  </si>
  <si>
    <t>Mpumalanga: Emakhazeni (MP314) - Table C6 Quarterly Budget Statement - Financial Position ( Waste water management                             ) for 3rd Quarter ended 31 March 2024 (Figures Finalised as at 2024/04/26)</t>
  </si>
  <si>
    <t>Mpumalanga: Thembisile Hani (MP315) - Table C6 Quarterly Budget Statement - Financial Position ( Waste water management                             ) for 3rd Quarter ended 31 March 2024 (Figures Finalised as at 2024/04/26)</t>
  </si>
  <si>
    <t>Mpumalanga: Dr J.S. Moroka (MP316) - Table C6 Quarterly Budget Statement - Financial Position ( Waste water management                             ) for 3rd Quarter ended 31 March 2024 (Figures Finalised as at 2024/04/26)</t>
  </si>
  <si>
    <t>Mpumalanga: Nkangala (DC31) - Table C6 Quarterly Budget Statement - Financial Position ( Waste water management                             ) for 3rd Quarter ended 31 March 2024 (Figures Finalised as at 2024/04/26)</t>
  </si>
  <si>
    <t>Mpumalanga: Thaba Chweu (MP321) - Table C6 Quarterly Budget Statement - Financial Position ( Waste water management                             ) for 3rd Quarter ended 31 March 2024 (Figures Finalised as at 2024/04/26)</t>
  </si>
  <si>
    <t>Mpumalanga: Nkomazi (MP324) - Table C6 Quarterly Budget Statement - Financial Position ( Waste water management                             ) for 3rd Quarter ended 31 March 2024 (Figures Finalised as at 2024/04/26)</t>
  </si>
  <si>
    <t>Mpumalanga: Bushbuckridge (MP325) - Table C6 Quarterly Budget Statement - Financial Position ( Waste water management                             ) for 3rd Quarter ended 31 March 2024 (Figures Finalised as at 2024/04/26)</t>
  </si>
  <si>
    <t>Mpumalanga: City of Mbombela (MP326) - Table C6 Quarterly Budget Statement - Financial Position ( Waste water management                             ) for 3rd Quarter ended 31 March 2024 (Figures Finalised as at 2024/04/26)</t>
  </si>
  <si>
    <t>Mpumalanga: Ehlanzeni (DC32) - Table C6 Quarterly Budget Statement - Financial Position ( Waste water management                             ) for 3rd Quarter ended 31 March 2024 (Figures Finalised as at 2024/04/26)</t>
  </si>
  <si>
    <t>Summary - Table C6 Quarterly Budget Statement - Financial Position ( Waste water management                             ) for 3rd Quarter ended 31 March 2024 (Figures Finalised as at 2024/04/26)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</si>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</sst>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-53652357</v>
      </c>
      <c r="D6" s="18"/>
      <c r="E6" s="19">
        <v>-209689334</v>
      </c>
      <c r="F6" s="20">
        <v>-261035507</v>
      </c>
      <c r="G6" s="20">
        <v>193168324</v>
      </c>
      <c r="H6" s="20">
        <v>355843</v>
      </c>
      <c r="I6" s="20">
        <v>-19174377</v>
      </c>
      <c r="J6" s="20">
        <v>174349790</v>
      </c>
      <c r="K6" s="20">
        <v>-13521737</v>
      </c>
      <c r="L6" s="20">
        <v>-7687763</v>
      </c>
      <c r="M6" s="20">
        <v>-30117875</v>
      </c>
      <c r="N6" s="20">
        <v>-51327375</v>
      </c>
      <c r="O6" s="20">
        <v>-2346726</v>
      </c>
      <c r="P6" s="20">
        <v>-15433499</v>
      </c>
      <c r="Q6" s="20">
        <v>-6599470</v>
      </c>
      <c r="R6" s="20">
        <v>-24379695</v>
      </c>
      <c r="S6" s="20"/>
      <c r="T6" s="20"/>
      <c r="U6" s="20"/>
      <c r="V6" s="20"/>
      <c r="W6" s="20">
        <v>98642720</v>
      </c>
      <c r="X6" s="20">
        <v>-178125243</v>
      </c>
      <c r="Y6" s="20">
        <v>276767963</v>
      </c>
      <c r="Z6" s="21">
        <v>-155.37829357515599</v>
      </c>
      <c r="AA6" s="22">
        <v>-261035507</v>
      </c>
    </row>
    <row r="7" spans="1:27" x14ac:dyDescent="0.25">
      <c r="A7" s="23" t="s">
        <v>35</v>
      </c>
      <c r="B7" s="17" t="s">
        <v>32</v>
      </c>
      <c r="C7" s="18">
        <v>19491178</v>
      </c>
      <c r="D7" s="18"/>
      <c r="E7" s="19">
        <v>213021740</v>
      </c>
      <c r="F7" s="20">
        <v>236397170</v>
      </c>
      <c r="G7" s="20">
        <v>385429684</v>
      </c>
      <c r="H7" s="20">
        <v>-109257682</v>
      </c>
      <c r="I7" s="20">
        <v>43015693</v>
      </c>
      <c r="J7" s="20">
        <v>319187695</v>
      </c>
      <c r="K7" s="20">
        <v>27178250</v>
      </c>
      <c r="L7" s="20">
        <v>30188196</v>
      </c>
      <c r="M7" s="20">
        <v>24668925</v>
      </c>
      <c r="N7" s="20">
        <v>82035371</v>
      </c>
      <c r="O7" s="20">
        <v>30657409</v>
      </c>
      <c r="P7" s="20">
        <v>59040164</v>
      </c>
      <c r="Q7" s="20">
        <v>14751318</v>
      </c>
      <c r="R7" s="20">
        <v>104448891</v>
      </c>
      <c r="S7" s="20"/>
      <c r="T7" s="20"/>
      <c r="U7" s="20"/>
      <c r="V7" s="20"/>
      <c r="W7" s="20">
        <v>505671957</v>
      </c>
      <c r="X7" s="20">
        <v>178604508</v>
      </c>
      <c r="Y7" s="20">
        <v>327067449</v>
      </c>
      <c r="Z7" s="21">
        <v>183.12384869927249</v>
      </c>
      <c r="AA7" s="22">
        <v>236397170</v>
      </c>
    </row>
    <row r="8" spans="1:27" x14ac:dyDescent="0.25">
      <c r="A8" s="23" t="s">
        <v>36</v>
      </c>
      <c r="B8" s="17" t="s">
        <v>32</v>
      </c>
      <c r="C8" s="18">
        <v>15408176</v>
      </c>
      <c r="D8" s="18"/>
      <c r="E8" s="19">
        <v>29670374</v>
      </c>
      <c r="F8" s="20">
        <v>29670374</v>
      </c>
      <c r="G8" s="20">
        <v>15408176</v>
      </c>
      <c r="H8" s="20"/>
      <c r="I8" s="20"/>
      <c r="J8" s="20">
        <v>15408176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15408176</v>
      </c>
      <c r="X8" s="20">
        <v>26104829</v>
      </c>
      <c r="Y8" s="20">
        <v>-10696653</v>
      </c>
      <c r="Z8" s="21">
        <v>-40.975763526357518</v>
      </c>
      <c r="AA8" s="22">
        <v>29670374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-26316035</v>
      </c>
      <c r="D10" s="18"/>
      <c r="E10" s="19">
        <v>-14102770</v>
      </c>
      <c r="F10" s="20">
        <v>-15134368</v>
      </c>
      <c r="G10" s="20">
        <v>-31027059</v>
      </c>
      <c r="H10" s="20">
        <v>-381684</v>
      </c>
      <c r="I10" s="20">
        <v>-732708</v>
      </c>
      <c r="J10" s="20">
        <v>-32141451</v>
      </c>
      <c r="K10" s="20">
        <v>-1126622</v>
      </c>
      <c r="L10" s="20">
        <v>-995339</v>
      </c>
      <c r="M10" s="20">
        <v>-214622</v>
      </c>
      <c r="N10" s="20">
        <v>-2336583</v>
      </c>
      <c r="O10" s="20">
        <v>-954204</v>
      </c>
      <c r="P10" s="20">
        <v>-1569872</v>
      </c>
      <c r="Q10" s="20">
        <v>-2025904</v>
      </c>
      <c r="R10" s="20">
        <v>-4549980</v>
      </c>
      <c r="S10" s="20"/>
      <c r="T10" s="20"/>
      <c r="U10" s="20"/>
      <c r="V10" s="20"/>
      <c r="W10" s="20">
        <v>-39028014</v>
      </c>
      <c r="X10" s="20">
        <v>-12310586</v>
      </c>
      <c r="Y10" s="20">
        <v>-26717428</v>
      </c>
      <c r="Z10" s="21">
        <v>217.0280764863671</v>
      </c>
      <c r="AA10" s="22">
        <v>-15134368</v>
      </c>
    </row>
    <row r="11" spans="1:27" x14ac:dyDescent="0.25">
      <c r="A11" s="23" t="s">
        <v>39</v>
      </c>
      <c r="B11" s="17" t="s">
        <v>32</v>
      </c>
      <c r="C11" s="18">
        <v>115815842</v>
      </c>
      <c r="D11" s="18"/>
      <c r="E11" s="19">
        <v>13339415</v>
      </c>
      <c r="F11" s="20">
        <v>13627757</v>
      </c>
      <c r="G11" s="24">
        <v>84357730</v>
      </c>
      <c r="H11" s="24">
        <v>6146744</v>
      </c>
      <c r="I11" s="24">
        <v>4906493</v>
      </c>
      <c r="J11" s="20">
        <v>95410967</v>
      </c>
      <c r="K11" s="24">
        <v>2439327</v>
      </c>
      <c r="L11" s="24">
        <v>1924365</v>
      </c>
      <c r="M11" s="20">
        <v>4999464</v>
      </c>
      <c r="N11" s="24">
        <v>9363156</v>
      </c>
      <c r="O11" s="24">
        <v>1305561</v>
      </c>
      <c r="P11" s="24">
        <v>1814349</v>
      </c>
      <c r="Q11" s="20">
        <v>3871908</v>
      </c>
      <c r="R11" s="24">
        <v>6991818</v>
      </c>
      <c r="S11" s="24"/>
      <c r="T11" s="20"/>
      <c r="U11" s="24"/>
      <c r="V11" s="24"/>
      <c r="W11" s="24">
        <v>111765941</v>
      </c>
      <c r="X11" s="20">
        <v>11659245</v>
      </c>
      <c r="Y11" s="24">
        <v>100106696</v>
      </c>
      <c r="Z11" s="25">
        <v>858.60358882586297</v>
      </c>
      <c r="AA11" s="26">
        <v>13627757</v>
      </c>
    </row>
    <row r="12" spans="1:27" x14ac:dyDescent="0.25">
      <c r="A12" s="23" t="s">
        <v>40</v>
      </c>
      <c r="B12" s="17" t="s">
        <v>32</v>
      </c>
      <c r="C12" s="18">
        <v>-1802433</v>
      </c>
      <c r="D12" s="18"/>
      <c r="E12" s="19">
        <v>15144242</v>
      </c>
      <c r="F12" s="20">
        <v>15108283</v>
      </c>
      <c r="G12" s="20">
        <v>-6477831</v>
      </c>
      <c r="H12" s="20"/>
      <c r="I12" s="20"/>
      <c r="J12" s="20">
        <v>-6477831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-6477831</v>
      </c>
      <c r="X12" s="20">
        <v>11262105</v>
      </c>
      <c r="Y12" s="20">
        <v>-17739936</v>
      </c>
      <c r="Z12" s="21">
        <v>-157.51882973920061</v>
      </c>
      <c r="AA12" s="22">
        <v>15108283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68944371</v>
      </c>
      <c r="D13" s="29">
        <f>SUM(D6:D12)</f>
        <v>0</v>
      </c>
      <c r="E13" s="30">
        <f t="shared" si="0"/>
        <v>47383667</v>
      </c>
      <c r="F13" s="31">
        <f t="shared" si="0"/>
        <v>18633709</v>
      </c>
      <c r="G13" s="31">
        <f t="shared" si="0"/>
        <v>640859024</v>
      </c>
      <c r="H13" s="31">
        <f t="shared" si="0"/>
        <v>-103136779</v>
      </c>
      <c r="I13" s="31">
        <f t="shared" si="0"/>
        <v>28015101</v>
      </c>
      <c r="J13" s="31">
        <f t="shared" si="0"/>
        <v>565737346</v>
      </c>
      <c r="K13" s="31">
        <f t="shared" si="0"/>
        <v>14969218</v>
      </c>
      <c r="L13" s="31">
        <f t="shared" si="0"/>
        <v>23429459</v>
      </c>
      <c r="M13" s="31">
        <f t="shared" si="0"/>
        <v>-664108</v>
      </c>
      <c r="N13" s="31">
        <f t="shared" si="0"/>
        <v>37734569</v>
      </c>
      <c r="O13" s="31">
        <f t="shared" si="0"/>
        <v>28662040</v>
      </c>
      <c r="P13" s="31">
        <f t="shared" si="0"/>
        <v>43851142</v>
      </c>
      <c r="Q13" s="31">
        <f t="shared" si="0"/>
        <v>9997852</v>
      </c>
      <c r="R13" s="31">
        <f t="shared" si="0"/>
        <v>82511034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685982949</v>
      </c>
      <c r="X13" s="31">
        <f t="shared" si="0"/>
        <v>37194858</v>
      </c>
      <c r="Y13" s="31">
        <f t="shared" si="0"/>
        <v>648788091</v>
      </c>
      <c r="Z13" s="32">
        <f>+IF(X13&lt;&gt;0,+(Y13/X13)*100,0)</f>
        <v>1744.29511466343</v>
      </c>
      <c r="AA13" s="33">
        <f>SUM(AA6:AA12)</f>
        <v>18633709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>
        <v>-6235163</v>
      </c>
      <c r="H16" s="20">
        <v>-83082</v>
      </c>
      <c r="I16" s="20"/>
      <c r="J16" s="20">
        <v>-6318245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-6318245</v>
      </c>
      <c r="X16" s="20"/>
      <c r="Y16" s="20">
        <v>-6318245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3404238279</v>
      </c>
      <c r="D17" s="18"/>
      <c r="E17" s="19">
        <v>632930498</v>
      </c>
      <c r="F17" s="20">
        <v>2199031552</v>
      </c>
      <c r="G17" s="24">
        <v>2819442188</v>
      </c>
      <c r="H17" s="24">
        <v>489999831</v>
      </c>
      <c r="I17" s="24">
        <v>66322602</v>
      </c>
      <c r="J17" s="20">
        <v>3375764621</v>
      </c>
      <c r="K17" s="24">
        <v>38473126</v>
      </c>
      <c r="L17" s="24">
        <v>-433969944</v>
      </c>
      <c r="M17" s="20">
        <v>47595303</v>
      </c>
      <c r="N17" s="24">
        <v>-347901515</v>
      </c>
      <c r="O17" s="24">
        <v>14316800</v>
      </c>
      <c r="P17" s="24">
        <v>35541895</v>
      </c>
      <c r="Q17" s="20">
        <v>38131107</v>
      </c>
      <c r="R17" s="24">
        <v>87989802</v>
      </c>
      <c r="S17" s="24"/>
      <c r="T17" s="20"/>
      <c r="U17" s="24"/>
      <c r="V17" s="24"/>
      <c r="W17" s="24">
        <v>3115852908</v>
      </c>
      <c r="X17" s="20">
        <v>1818872351</v>
      </c>
      <c r="Y17" s="24">
        <v>1296980557</v>
      </c>
      <c r="Z17" s="25">
        <v>71.306848789412385</v>
      </c>
      <c r="AA17" s="26">
        <v>2199031552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3404238279</v>
      </c>
      <c r="D25" s="29">
        <f t="shared" ref="D25:Y25" si="1">SUM(D15:D24)</f>
        <v>0</v>
      </c>
      <c r="E25" s="35">
        <f t="shared" si="1"/>
        <v>632930498</v>
      </c>
      <c r="F25" s="36">
        <f t="shared" si="1"/>
        <v>2199031552</v>
      </c>
      <c r="G25" s="36">
        <f t="shared" si="1"/>
        <v>2813207025</v>
      </c>
      <c r="H25" s="36">
        <f t="shared" si="1"/>
        <v>489916749</v>
      </c>
      <c r="I25" s="36">
        <f t="shared" si="1"/>
        <v>66322602</v>
      </c>
      <c r="J25" s="36">
        <f t="shared" si="1"/>
        <v>3369446376</v>
      </c>
      <c r="K25" s="36">
        <f t="shared" si="1"/>
        <v>38473126</v>
      </c>
      <c r="L25" s="36">
        <f t="shared" si="1"/>
        <v>-433969944</v>
      </c>
      <c r="M25" s="36">
        <f t="shared" si="1"/>
        <v>47595303</v>
      </c>
      <c r="N25" s="36">
        <f t="shared" si="1"/>
        <v>-347901515</v>
      </c>
      <c r="O25" s="36">
        <f t="shared" si="1"/>
        <v>14316800</v>
      </c>
      <c r="P25" s="36">
        <f t="shared" si="1"/>
        <v>35541895</v>
      </c>
      <c r="Q25" s="36">
        <f t="shared" si="1"/>
        <v>38131107</v>
      </c>
      <c r="R25" s="36">
        <f t="shared" si="1"/>
        <v>87989802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3109534663</v>
      </c>
      <c r="X25" s="36">
        <f t="shared" si="1"/>
        <v>1818872351</v>
      </c>
      <c r="Y25" s="36">
        <f t="shared" si="1"/>
        <v>1290662312</v>
      </c>
      <c r="Z25" s="37">
        <f>+IF(X25&lt;&gt;0,+(Y25/X25)*100,0)</f>
        <v>70.959477243711206</v>
      </c>
      <c r="AA25" s="38">
        <f>SUM(AA15:AA24)</f>
        <v>2199031552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3473182650</v>
      </c>
      <c r="D26" s="29">
        <f>+D13+D25</f>
        <v>0</v>
      </c>
      <c r="E26" s="30">
        <f t="shared" si="2"/>
        <v>680314165</v>
      </c>
      <c r="F26" s="31">
        <f t="shared" si="2"/>
        <v>2217665261</v>
      </c>
      <c r="G26" s="31">
        <f t="shared" si="2"/>
        <v>3454066049</v>
      </c>
      <c r="H26" s="31">
        <f t="shared" si="2"/>
        <v>386779970</v>
      </c>
      <c r="I26" s="31">
        <f t="shared" si="2"/>
        <v>94337703</v>
      </c>
      <c r="J26" s="31">
        <f t="shared" si="2"/>
        <v>3935183722</v>
      </c>
      <c r="K26" s="31">
        <f t="shared" si="2"/>
        <v>53442344</v>
      </c>
      <c r="L26" s="31">
        <f t="shared" si="2"/>
        <v>-410540485</v>
      </c>
      <c r="M26" s="31">
        <f t="shared" si="2"/>
        <v>46931195</v>
      </c>
      <c r="N26" s="31">
        <f t="shared" si="2"/>
        <v>-310166946</v>
      </c>
      <c r="O26" s="31">
        <f t="shared" si="2"/>
        <v>42978840</v>
      </c>
      <c r="P26" s="31">
        <f t="shared" si="2"/>
        <v>79393037</v>
      </c>
      <c r="Q26" s="31">
        <f t="shared" si="2"/>
        <v>48128959</v>
      </c>
      <c r="R26" s="31">
        <f t="shared" si="2"/>
        <v>170500836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3795517612</v>
      </c>
      <c r="X26" s="31">
        <f t="shared" si="2"/>
        <v>1856067209</v>
      </c>
      <c r="Y26" s="31">
        <f t="shared" si="2"/>
        <v>1939450403</v>
      </c>
      <c r="Z26" s="32">
        <f>+IF(X26&lt;&gt;0,+(Y26/X26)*100,0)</f>
        <v>104.49246630702153</v>
      </c>
      <c r="AA26" s="33">
        <f>+AA13+AA25</f>
        <v>2217665261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3385251</v>
      </c>
      <c r="D30" s="18"/>
      <c r="E30" s="19"/>
      <c r="F30" s="20"/>
      <c r="G30" s="20"/>
      <c r="H30" s="20">
        <v>3385251</v>
      </c>
      <c r="I30" s="20"/>
      <c r="J30" s="20">
        <v>3385251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3385251</v>
      </c>
      <c r="X30" s="20"/>
      <c r="Y30" s="20">
        <v>3385251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-250866</v>
      </c>
      <c r="D31" s="18"/>
      <c r="E31" s="19">
        <v>-796005</v>
      </c>
      <c r="F31" s="20">
        <v>-807357</v>
      </c>
      <c r="G31" s="20">
        <v>-504203</v>
      </c>
      <c r="H31" s="20">
        <v>-16316</v>
      </c>
      <c r="I31" s="20">
        <v>-11092</v>
      </c>
      <c r="J31" s="20">
        <v>-531611</v>
      </c>
      <c r="K31" s="20">
        <v>-36565</v>
      </c>
      <c r="L31" s="20">
        <v>-169123</v>
      </c>
      <c r="M31" s="20">
        <v>-4916</v>
      </c>
      <c r="N31" s="20">
        <v>-210604</v>
      </c>
      <c r="O31" s="20">
        <v>-7557</v>
      </c>
      <c r="P31" s="20">
        <v>-9324</v>
      </c>
      <c r="Q31" s="20">
        <v>-8487</v>
      </c>
      <c r="R31" s="20">
        <v>-25368</v>
      </c>
      <c r="S31" s="20"/>
      <c r="T31" s="20"/>
      <c r="U31" s="20"/>
      <c r="V31" s="20"/>
      <c r="W31" s="20">
        <v>-767583</v>
      </c>
      <c r="X31" s="20">
        <v>-807357</v>
      </c>
      <c r="Y31" s="20">
        <v>39774</v>
      </c>
      <c r="Z31" s="21">
        <v>-4.9264451785269712</v>
      </c>
      <c r="AA31" s="22">
        <v>-807357</v>
      </c>
    </row>
    <row r="32" spans="1:27" x14ac:dyDescent="0.25">
      <c r="A32" s="23" t="s">
        <v>59</v>
      </c>
      <c r="B32" s="17" t="s">
        <v>32</v>
      </c>
      <c r="C32" s="18">
        <v>-116214044</v>
      </c>
      <c r="D32" s="18"/>
      <c r="E32" s="19">
        <v>14543083</v>
      </c>
      <c r="F32" s="20">
        <v>-5469535</v>
      </c>
      <c r="G32" s="20">
        <v>-186767683</v>
      </c>
      <c r="H32" s="20">
        <v>2038732</v>
      </c>
      <c r="I32" s="20">
        <v>1161362</v>
      </c>
      <c r="J32" s="20">
        <v>-183567589</v>
      </c>
      <c r="K32" s="20">
        <v>-1196856</v>
      </c>
      <c r="L32" s="20">
        <v>3648481</v>
      </c>
      <c r="M32" s="20">
        <v>-13972297</v>
      </c>
      <c r="N32" s="20">
        <v>-11520672</v>
      </c>
      <c r="O32" s="20">
        <v>-1780614</v>
      </c>
      <c r="P32" s="20">
        <v>7644600</v>
      </c>
      <c r="Q32" s="20">
        <v>-22272557</v>
      </c>
      <c r="R32" s="20">
        <v>-16408571</v>
      </c>
      <c r="S32" s="20"/>
      <c r="T32" s="20"/>
      <c r="U32" s="20"/>
      <c r="V32" s="20"/>
      <c r="W32" s="20">
        <v>-211496832</v>
      </c>
      <c r="X32" s="20">
        <v>-29116372</v>
      </c>
      <c r="Y32" s="20">
        <v>-182380460</v>
      </c>
      <c r="Z32" s="21">
        <v>626.3845646703511</v>
      </c>
      <c r="AA32" s="22">
        <v>-5469535</v>
      </c>
    </row>
    <row r="33" spans="1:27" x14ac:dyDescent="0.25">
      <c r="A33" s="23" t="s">
        <v>60</v>
      </c>
      <c r="B33" s="17" t="s">
        <v>32</v>
      </c>
      <c r="C33" s="18">
        <v>-37510458</v>
      </c>
      <c r="D33" s="18"/>
      <c r="E33" s="19">
        <v>-1</v>
      </c>
      <c r="F33" s="20">
        <v>-3047402</v>
      </c>
      <c r="G33" s="20">
        <v>-91245181</v>
      </c>
      <c r="H33" s="20">
        <v>63734723</v>
      </c>
      <c r="I33" s="20">
        <v>-19324960</v>
      </c>
      <c r="J33" s="20">
        <v>-46835418</v>
      </c>
      <c r="K33" s="20">
        <v>-1062101</v>
      </c>
      <c r="L33" s="20">
        <v>-1623901</v>
      </c>
      <c r="M33" s="20">
        <v>-1075023</v>
      </c>
      <c r="N33" s="20">
        <v>-3761025</v>
      </c>
      <c r="O33" s="20">
        <v>-2260519</v>
      </c>
      <c r="P33" s="20">
        <v>-1161748</v>
      </c>
      <c r="Q33" s="20">
        <v>31850968</v>
      </c>
      <c r="R33" s="20">
        <v>28428701</v>
      </c>
      <c r="S33" s="20"/>
      <c r="T33" s="20"/>
      <c r="U33" s="20"/>
      <c r="V33" s="20"/>
      <c r="W33" s="20">
        <v>-22167742</v>
      </c>
      <c r="X33" s="20">
        <v>1244886</v>
      </c>
      <c r="Y33" s="20">
        <v>-23412628</v>
      </c>
      <c r="Z33" s="21">
        <v>-1880.7045785718533</v>
      </c>
      <c r="AA33" s="22">
        <v>-3047402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>
        <v>-8274</v>
      </c>
      <c r="I34" s="20"/>
      <c r="J34" s="20">
        <v>-8274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-8274</v>
      </c>
      <c r="X34" s="20"/>
      <c r="Y34" s="20">
        <v>-8274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217908531</v>
      </c>
      <c r="D35" s="18"/>
      <c r="E35" s="19">
        <v>82337658</v>
      </c>
      <c r="F35" s="20">
        <v>87188211</v>
      </c>
      <c r="G35" s="20">
        <v>247995625</v>
      </c>
      <c r="H35" s="20">
        <v>2944854</v>
      </c>
      <c r="I35" s="20">
        <v>8576220</v>
      </c>
      <c r="J35" s="20">
        <v>259516699</v>
      </c>
      <c r="K35" s="20">
        <v>3723200</v>
      </c>
      <c r="L35" s="20">
        <v>2953135</v>
      </c>
      <c r="M35" s="20">
        <v>5639187</v>
      </c>
      <c r="N35" s="20">
        <v>12315522</v>
      </c>
      <c r="O35" s="20">
        <v>4372647</v>
      </c>
      <c r="P35" s="20">
        <v>8547530</v>
      </c>
      <c r="Q35" s="20">
        <v>6265454</v>
      </c>
      <c r="R35" s="20">
        <v>19185631</v>
      </c>
      <c r="S35" s="20"/>
      <c r="T35" s="20"/>
      <c r="U35" s="20"/>
      <c r="V35" s="20"/>
      <c r="W35" s="20">
        <v>291017852</v>
      </c>
      <c r="X35" s="20">
        <v>69382841</v>
      </c>
      <c r="Y35" s="20">
        <v>221635011</v>
      </c>
      <c r="Z35" s="21">
        <v>319.43778577761032</v>
      </c>
      <c r="AA35" s="22">
        <v>87188211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67318414</v>
      </c>
      <c r="D37" s="29">
        <f t="shared" ref="D37:Y37" si="3">SUM(D29:D36)</f>
        <v>0</v>
      </c>
      <c r="E37" s="30">
        <f t="shared" si="3"/>
        <v>96084735</v>
      </c>
      <c r="F37" s="31">
        <f t="shared" si="3"/>
        <v>77863917</v>
      </c>
      <c r="G37" s="31">
        <f t="shared" si="3"/>
        <v>-30521442</v>
      </c>
      <c r="H37" s="31">
        <f t="shared" si="3"/>
        <v>72078970</v>
      </c>
      <c r="I37" s="31">
        <f t="shared" si="3"/>
        <v>-9598470</v>
      </c>
      <c r="J37" s="31">
        <f t="shared" si="3"/>
        <v>31959058</v>
      </c>
      <c r="K37" s="31">
        <f t="shared" si="3"/>
        <v>1427678</v>
      </c>
      <c r="L37" s="31">
        <f t="shared" si="3"/>
        <v>4808592</v>
      </c>
      <c r="M37" s="31">
        <f t="shared" si="3"/>
        <v>-9413049</v>
      </c>
      <c r="N37" s="31">
        <f t="shared" si="3"/>
        <v>-3176779</v>
      </c>
      <c r="O37" s="31">
        <f t="shared" si="3"/>
        <v>323957</v>
      </c>
      <c r="P37" s="31">
        <f t="shared" si="3"/>
        <v>15021058</v>
      </c>
      <c r="Q37" s="31">
        <f t="shared" si="3"/>
        <v>15835378</v>
      </c>
      <c r="R37" s="31">
        <f t="shared" si="3"/>
        <v>31180393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59962672</v>
      </c>
      <c r="X37" s="31">
        <f t="shared" si="3"/>
        <v>40703998</v>
      </c>
      <c r="Y37" s="31">
        <f t="shared" si="3"/>
        <v>19258674</v>
      </c>
      <c r="Z37" s="32">
        <f>+IF(X37&lt;&gt;0,+(Y37/X37)*100,0)</f>
        <v>47.313961640819656</v>
      </c>
      <c r="AA37" s="33">
        <f>SUM(AA29:AA36)</f>
        <v>77863917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4767853</v>
      </c>
      <c r="D39" s="18"/>
      <c r="E39" s="19"/>
      <c r="F39" s="20"/>
      <c r="G39" s="20"/>
      <c r="H39" s="20">
        <v>4767853</v>
      </c>
      <c r="I39" s="20"/>
      <c r="J39" s="20">
        <v>4767853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4767853</v>
      </c>
      <c r="X39" s="20"/>
      <c r="Y39" s="20">
        <v>4767853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33604</v>
      </c>
      <c r="F40" s="20">
        <v>33604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25200</v>
      </c>
      <c r="Y40" s="20">
        <v>-25200</v>
      </c>
      <c r="Z40" s="21">
        <v>-100</v>
      </c>
      <c r="AA40" s="22">
        <v>33604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4767853</v>
      </c>
      <c r="D43" s="29">
        <f t="shared" ref="D43:Y43" si="4">SUM(D39:D42)</f>
        <v>0</v>
      </c>
      <c r="E43" s="35">
        <f t="shared" si="4"/>
        <v>33604</v>
      </c>
      <c r="F43" s="36">
        <f t="shared" si="4"/>
        <v>33604</v>
      </c>
      <c r="G43" s="36">
        <f t="shared" si="4"/>
        <v>0</v>
      </c>
      <c r="H43" s="36">
        <f t="shared" si="4"/>
        <v>4767853</v>
      </c>
      <c r="I43" s="36">
        <f t="shared" si="4"/>
        <v>0</v>
      </c>
      <c r="J43" s="36">
        <f t="shared" si="4"/>
        <v>4767853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4767853</v>
      </c>
      <c r="X43" s="36">
        <f t="shared" si="4"/>
        <v>25200</v>
      </c>
      <c r="Y43" s="36">
        <f t="shared" si="4"/>
        <v>4742653</v>
      </c>
      <c r="Z43" s="37">
        <f>+IF(X43&lt;&gt;0,+(Y43/X43)*100,0)</f>
        <v>18820.051587301587</v>
      </c>
      <c r="AA43" s="38">
        <f>SUM(AA39:AA42)</f>
        <v>33604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72086267</v>
      </c>
      <c r="D44" s="29">
        <f>+D37+D43</f>
        <v>0</v>
      </c>
      <c r="E44" s="30">
        <f t="shared" si="5"/>
        <v>96118339</v>
      </c>
      <c r="F44" s="31">
        <f t="shared" si="5"/>
        <v>77897521</v>
      </c>
      <c r="G44" s="31">
        <f t="shared" si="5"/>
        <v>-30521442</v>
      </c>
      <c r="H44" s="31">
        <f t="shared" si="5"/>
        <v>76846823</v>
      </c>
      <c r="I44" s="31">
        <f t="shared" si="5"/>
        <v>-9598470</v>
      </c>
      <c r="J44" s="31">
        <f t="shared" si="5"/>
        <v>36726911</v>
      </c>
      <c r="K44" s="31">
        <f t="shared" si="5"/>
        <v>1427678</v>
      </c>
      <c r="L44" s="31">
        <f t="shared" si="5"/>
        <v>4808592</v>
      </c>
      <c r="M44" s="31">
        <f t="shared" si="5"/>
        <v>-9413049</v>
      </c>
      <c r="N44" s="31">
        <f t="shared" si="5"/>
        <v>-3176779</v>
      </c>
      <c r="O44" s="31">
        <f t="shared" si="5"/>
        <v>323957</v>
      </c>
      <c r="P44" s="31">
        <f t="shared" si="5"/>
        <v>15021058</v>
      </c>
      <c r="Q44" s="31">
        <f t="shared" si="5"/>
        <v>15835378</v>
      </c>
      <c r="R44" s="31">
        <f t="shared" si="5"/>
        <v>31180393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64730525</v>
      </c>
      <c r="X44" s="31">
        <f t="shared" si="5"/>
        <v>40729198</v>
      </c>
      <c r="Y44" s="31">
        <f t="shared" si="5"/>
        <v>24001327</v>
      </c>
      <c r="Z44" s="32">
        <f>+IF(X44&lt;&gt;0,+(Y44/X44)*100,0)</f>
        <v>58.929043974791753</v>
      </c>
      <c r="AA44" s="33">
        <f>+AA37+AA43</f>
        <v>77897521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3401096383</v>
      </c>
      <c r="D45" s="42">
        <f t="shared" si="6"/>
        <v>0</v>
      </c>
      <c r="E45" s="43">
        <f t="shared" si="6"/>
        <v>584195826</v>
      </c>
      <c r="F45" s="44">
        <f t="shared" si="6"/>
        <v>2139767740</v>
      </c>
      <c r="G45" s="44">
        <f t="shared" si="6"/>
        <v>3484587491</v>
      </c>
      <c r="H45" s="44">
        <f t="shared" si="6"/>
        <v>309933147</v>
      </c>
      <c r="I45" s="44">
        <f t="shared" si="6"/>
        <v>103936173</v>
      </c>
      <c r="J45" s="44">
        <f t="shared" si="6"/>
        <v>3898456811</v>
      </c>
      <c r="K45" s="44">
        <f t="shared" si="6"/>
        <v>52014666</v>
      </c>
      <c r="L45" s="44">
        <f t="shared" si="6"/>
        <v>-415349077</v>
      </c>
      <c r="M45" s="44">
        <f t="shared" si="6"/>
        <v>56344244</v>
      </c>
      <c r="N45" s="44">
        <f t="shared" si="6"/>
        <v>-306990167</v>
      </c>
      <c r="O45" s="44">
        <f t="shared" si="6"/>
        <v>42654883</v>
      </c>
      <c r="P45" s="44">
        <f t="shared" si="6"/>
        <v>64371979</v>
      </c>
      <c r="Q45" s="44">
        <f t="shared" si="6"/>
        <v>32293581</v>
      </c>
      <c r="R45" s="44">
        <f t="shared" si="6"/>
        <v>139320443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3730787087</v>
      </c>
      <c r="X45" s="44">
        <f t="shared" si="6"/>
        <v>1815338011</v>
      </c>
      <c r="Y45" s="44">
        <f t="shared" si="6"/>
        <v>1915449076</v>
      </c>
      <c r="Z45" s="45">
        <f>+IF(X45&lt;&gt;0,+(Y45/X45)*100,0)</f>
        <v>105.51473413730001</v>
      </c>
      <c r="AA45" s="46">
        <f>+AA26-AA44</f>
        <v>2139767740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785235225</v>
      </c>
      <c r="D47" s="18"/>
      <c r="E47" s="19">
        <v>680750431</v>
      </c>
      <c r="F47" s="20">
        <v>347008812</v>
      </c>
      <c r="G47" s="20">
        <v>392766024</v>
      </c>
      <c r="H47" s="20">
        <v>-60170251</v>
      </c>
      <c r="I47" s="20">
        <v>418530080</v>
      </c>
      <c r="J47" s="20">
        <v>751125853</v>
      </c>
      <c r="K47" s="20">
        <v>-22163142</v>
      </c>
      <c r="L47" s="20">
        <v>-25478</v>
      </c>
      <c r="M47" s="20">
        <v>214402458</v>
      </c>
      <c r="N47" s="20">
        <v>192213838</v>
      </c>
      <c r="O47" s="20">
        <v>-4599854</v>
      </c>
      <c r="P47" s="20">
        <v>-3450587</v>
      </c>
      <c r="Q47" s="20">
        <v>-14017995</v>
      </c>
      <c r="R47" s="20">
        <v>-22068436</v>
      </c>
      <c r="S47" s="20"/>
      <c r="T47" s="20"/>
      <c r="U47" s="20"/>
      <c r="V47" s="20"/>
      <c r="W47" s="20">
        <v>921271255</v>
      </c>
      <c r="X47" s="20">
        <v>251421386</v>
      </c>
      <c r="Y47" s="20">
        <v>669849869</v>
      </c>
      <c r="Z47" s="47">
        <v>266.4251755417497</v>
      </c>
      <c r="AA47" s="22">
        <v>347008812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785235225</v>
      </c>
      <c r="D50" s="50">
        <f t="shared" ref="D50:Y50" si="7">SUM(D47:D49)</f>
        <v>0</v>
      </c>
      <c r="E50" s="51">
        <f t="shared" si="7"/>
        <v>680750431</v>
      </c>
      <c r="F50" s="52">
        <f t="shared" si="7"/>
        <v>347008812</v>
      </c>
      <c r="G50" s="52">
        <f t="shared" si="7"/>
        <v>392766024</v>
      </c>
      <c r="H50" s="52">
        <f t="shared" si="7"/>
        <v>-60170251</v>
      </c>
      <c r="I50" s="52">
        <f t="shared" si="7"/>
        <v>418530080</v>
      </c>
      <c r="J50" s="52">
        <f t="shared" si="7"/>
        <v>751125853</v>
      </c>
      <c r="K50" s="52">
        <f t="shared" si="7"/>
        <v>-22163142</v>
      </c>
      <c r="L50" s="52">
        <f t="shared" si="7"/>
        <v>-25478</v>
      </c>
      <c r="M50" s="52">
        <f t="shared" si="7"/>
        <v>214402458</v>
      </c>
      <c r="N50" s="52">
        <f t="shared" si="7"/>
        <v>192213838</v>
      </c>
      <c r="O50" s="52">
        <f t="shared" si="7"/>
        <v>-4599854</v>
      </c>
      <c r="P50" s="52">
        <f t="shared" si="7"/>
        <v>-3450587</v>
      </c>
      <c r="Q50" s="52">
        <f t="shared" si="7"/>
        <v>-14017995</v>
      </c>
      <c r="R50" s="52">
        <f t="shared" si="7"/>
        <v>-22068436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921271255</v>
      </c>
      <c r="X50" s="52">
        <f t="shared" si="7"/>
        <v>251421386</v>
      </c>
      <c r="Y50" s="52">
        <f t="shared" si="7"/>
        <v>669849869</v>
      </c>
      <c r="Z50" s="53">
        <f>+IF(X50&lt;&gt;0,+(Y50/X50)*100,0)</f>
        <v>266.4251755417497</v>
      </c>
      <c r="AA50" s="54">
        <f>SUM(AA47:AA49)</f>
        <v>347008812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10162137</v>
      </c>
      <c r="G6" s="20"/>
      <c r="H6" s="20"/>
      <c r="I6" s="20">
        <v>115542</v>
      </c>
      <c r="J6" s="20">
        <v>115542</v>
      </c>
      <c r="K6" s="20">
        <v>162106</v>
      </c>
      <c r="L6" s="20">
        <v>143654</v>
      </c>
      <c r="M6" s="20">
        <v>135206</v>
      </c>
      <c r="N6" s="20">
        <v>440966</v>
      </c>
      <c r="O6" s="20">
        <v>141736</v>
      </c>
      <c r="P6" s="20">
        <v>185281</v>
      </c>
      <c r="Q6" s="20">
        <v>153285</v>
      </c>
      <c r="R6" s="20">
        <v>480302</v>
      </c>
      <c r="S6" s="20"/>
      <c r="T6" s="20"/>
      <c r="U6" s="20"/>
      <c r="V6" s="20"/>
      <c r="W6" s="20">
        <v>1036810</v>
      </c>
      <c r="X6" s="20">
        <v>4725789</v>
      </c>
      <c r="Y6" s="20">
        <v>-3688979</v>
      </c>
      <c r="Z6" s="21">
        <v>-78.060594749363545</v>
      </c>
      <c r="AA6" s="22">
        <v>10162137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1659483</v>
      </c>
      <c r="G7" s="20"/>
      <c r="H7" s="20"/>
      <c r="I7" s="20">
        <v>918163</v>
      </c>
      <c r="J7" s="20">
        <v>918163</v>
      </c>
      <c r="K7" s="20">
        <v>815634</v>
      </c>
      <c r="L7" s="20">
        <v>681658</v>
      </c>
      <c r="M7" s="20">
        <v>797186</v>
      </c>
      <c r="N7" s="20">
        <v>2294478</v>
      </c>
      <c r="O7" s="20">
        <v>781425</v>
      </c>
      <c r="P7" s="20">
        <v>748761</v>
      </c>
      <c r="Q7" s="20">
        <v>1918090</v>
      </c>
      <c r="R7" s="20">
        <v>3448276</v>
      </c>
      <c r="S7" s="20"/>
      <c r="T7" s="20"/>
      <c r="U7" s="20"/>
      <c r="V7" s="20"/>
      <c r="W7" s="20">
        <v>6660917</v>
      </c>
      <c r="X7" s="20">
        <v>1979601</v>
      </c>
      <c r="Y7" s="20">
        <v>4681316</v>
      </c>
      <c r="Z7" s="21">
        <v>236.47775486070174</v>
      </c>
      <c r="AA7" s="22">
        <v>1659483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11821620</v>
      </c>
      <c r="G13" s="31">
        <f t="shared" si="0"/>
        <v>0</v>
      </c>
      <c r="H13" s="31">
        <f t="shared" si="0"/>
        <v>0</v>
      </c>
      <c r="I13" s="31">
        <f t="shared" si="0"/>
        <v>1033705</v>
      </c>
      <c r="J13" s="31">
        <f t="shared" si="0"/>
        <v>1033705</v>
      </c>
      <c r="K13" s="31">
        <f t="shared" si="0"/>
        <v>977740</v>
      </c>
      <c r="L13" s="31">
        <f t="shared" si="0"/>
        <v>825312</v>
      </c>
      <c r="M13" s="31">
        <f t="shared" si="0"/>
        <v>932392</v>
      </c>
      <c r="N13" s="31">
        <f t="shared" si="0"/>
        <v>2735444</v>
      </c>
      <c r="O13" s="31">
        <f t="shared" si="0"/>
        <v>923161</v>
      </c>
      <c r="P13" s="31">
        <f t="shared" si="0"/>
        <v>934042</v>
      </c>
      <c r="Q13" s="31">
        <f t="shared" si="0"/>
        <v>2071375</v>
      </c>
      <c r="R13" s="31">
        <f t="shared" si="0"/>
        <v>3928578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7697727</v>
      </c>
      <c r="X13" s="31">
        <f t="shared" si="0"/>
        <v>6705390</v>
      </c>
      <c r="Y13" s="31">
        <f t="shared" si="0"/>
        <v>992337</v>
      </c>
      <c r="Z13" s="32">
        <f>+IF(X13&lt;&gt;0,+(Y13/X13)*100,0)</f>
        <v>14.799094459830078</v>
      </c>
      <c r="AA13" s="33">
        <f>SUM(AA6:AA12)</f>
        <v>11821620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>
        <v>31525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-2548010</v>
      </c>
      <c r="Y17" s="24">
        <v>2548010</v>
      </c>
      <c r="Z17" s="25">
        <v>-100</v>
      </c>
      <c r="AA17" s="26">
        <v>31525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31525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-2548010</v>
      </c>
      <c r="Y25" s="36">
        <f t="shared" si="1"/>
        <v>2548010</v>
      </c>
      <c r="Z25" s="37">
        <f>+IF(X25&lt;&gt;0,+(Y25/X25)*100,0)</f>
        <v>-100</v>
      </c>
      <c r="AA25" s="38">
        <f>SUM(AA15:AA24)</f>
        <v>31525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11853145</v>
      </c>
      <c r="G26" s="31">
        <f t="shared" si="2"/>
        <v>0</v>
      </c>
      <c r="H26" s="31">
        <f t="shared" si="2"/>
        <v>0</v>
      </c>
      <c r="I26" s="31">
        <f t="shared" si="2"/>
        <v>1033705</v>
      </c>
      <c r="J26" s="31">
        <f t="shared" si="2"/>
        <v>1033705</v>
      </c>
      <c r="K26" s="31">
        <f t="shared" si="2"/>
        <v>977740</v>
      </c>
      <c r="L26" s="31">
        <f t="shared" si="2"/>
        <v>825312</v>
      </c>
      <c r="M26" s="31">
        <f t="shared" si="2"/>
        <v>932392</v>
      </c>
      <c r="N26" s="31">
        <f t="shared" si="2"/>
        <v>2735444</v>
      </c>
      <c r="O26" s="31">
        <f t="shared" si="2"/>
        <v>923161</v>
      </c>
      <c r="P26" s="31">
        <f t="shared" si="2"/>
        <v>934042</v>
      </c>
      <c r="Q26" s="31">
        <f t="shared" si="2"/>
        <v>2071375</v>
      </c>
      <c r="R26" s="31">
        <f t="shared" si="2"/>
        <v>3928578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7697727</v>
      </c>
      <c r="X26" s="31">
        <f t="shared" si="2"/>
        <v>4157380</v>
      </c>
      <c r="Y26" s="31">
        <f t="shared" si="2"/>
        <v>3540347</v>
      </c>
      <c r="Z26" s="32">
        <f>+IF(X26&lt;&gt;0,+(Y26/X26)*100,0)</f>
        <v>85.158128436659624</v>
      </c>
      <c r="AA26" s="33">
        <f>+AA13+AA25</f>
        <v>11853145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-56552</v>
      </c>
      <c r="J32" s="20">
        <v>-56552</v>
      </c>
      <c r="K32" s="20">
        <v>-58067</v>
      </c>
      <c r="L32" s="20">
        <v>-53762</v>
      </c>
      <c r="M32" s="20">
        <v>-41852</v>
      </c>
      <c r="N32" s="20">
        <v>-153681</v>
      </c>
      <c r="O32" s="20">
        <v>-52186</v>
      </c>
      <c r="P32" s="20">
        <v>-55534</v>
      </c>
      <c r="Q32" s="20">
        <v>1655122</v>
      </c>
      <c r="R32" s="20">
        <v>1547402</v>
      </c>
      <c r="S32" s="20"/>
      <c r="T32" s="20"/>
      <c r="U32" s="20"/>
      <c r="V32" s="20"/>
      <c r="W32" s="20">
        <v>1337169</v>
      </c>
      <c r="X32" s="20">
        <v>-5513934</v>
      </c>
      <c r="Y32" s="20">
        <v>6851103</v>
      </c>
      <c r="Z32" s="21">
        <v>-124.25072552555037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>
        <v>142331</v>
      </c>
      <c r="J35" s="20">
        <v>142331</v>
      </c>
      <c r="K35" s="20">
        <v>118785</v>
      </c>
      <c r="L35" s="20">
        <v>118147</v>
      </c>
      <c r="M35" s="20">
        <v>130698</v>
      </c>
      <c r="N35" s="20">
        <v>367630</v>
      </c>
      <c r="O35" s="20">
        <v>131272</v>
      </c>
      <c r="P35" s="20">
        <v>133207</v>
      </c>
      <c r="Q35" s="20">
        <v>-7363</v>
      </c>
      <c r="R35" s="20">
        <v>257116</v>
      </c>
      <c r="S35" s="20"/>
      <c r="T35" s="20"/>
      <c r="U35" s="20"/>
      <c r="V35" s="20"/>
      <c r="W35" s="20">
        <v>767077</v>
      </c>
      <c r="X35" s="20"/>
      <c r="Y35" s="20">
        <v>767077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85779</v>
      </c>
      <c r="J37" s="31">
        <f t="shared" si="3"/>
        <v>85779</v>
      </c>
      <c r="K37" s="31">
        <f t="shared" si="3"/>
        <v>60718</v>
      </c>
      <c r="L37" s="31">
        <f t="shared" si="3"/>
        <v>64385</v>
      </c>
      <c r="M37" s="31">
        <f t="shared" si="3"/>
        <v>88846</v>
      </c>
      <c r="N37" s="31">
        <f t="shared" si="3"/>
        <v>213949</v>
      </c>
      <c r="O37" s="31">
        <f t="shared" si="3"/>
        <v>79086</v>
      </c>
      <c r="P37" s="31">
        <f t="shared" si="3"/>
        <v>77673</v>
      </c>
      <c r="Q37" s="31">
        <f t="shared" si="3"/>
        <v>1647759</v>
      </c>
      <c r="R37" s="31">
        <f t="shared" si="3"/>
        <v>1804518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2104246</v>
      </c>
      <c r="X37" s="31">
        <f t="shared" si="3"/>
        <v>-5513934</v>
      </c>
      <c r="Y37" s="31">
        <f t="shared" si="3"/>
        <v>7618180</v>
      </c>
      <c r="Z37" s="32">
        <f>+IF(X37&lt;&gt;0,+(Y37/X37)*100,0)</f>
        <v>-138.16233563912809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85779</v>
      </c>
      <c r="J44" s="31">
        <f t="shared" si="5"/>
        <v>85779</v>
      </c>
      <c r="K44" s="31">
        <f t="shared" si="5"/>
        <v>60718</v>
      </c>
      <c r="L44" s="31">
        <f t="shared" si="5"/>
        <v>64385</v>
      </c>
      <c r="M44" s="31">
        <f t="shared" si="5"/>
        <v>88846</v>
      </c>
      <c r="N44" s="31">
        <f t="shared" si="5"/>
        <v>213949</v>
      </c>
      <c r="O44" s="31">
        <f t="shared" si="5"/>
        <v>79086</v>
      </c>
      <c r="P44" s="31">
        <f t="shared" si="5"/>
        <v>77673</v>
      </c>
      <c r="Q44" s="31">
        <f t="shared" si="5"/>
        <v>1647759</v>
      </c>
      <c r="R44" s="31">
        <f t="shared" si="5"/>
        <v>1804518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2104246</v>
      </c>
      <c r="X44" s="31">
        <f t="shared" si="5"/>
        <v>-5513934</v>
      </c>
      <c r="Y44" s="31">
        <f t="shared" si="5"/>
        <v>7618180</v>
      </c>
      <c r="Z44" s="32">
        <f>+IF(X44&lt;&gt;0,+(Y44/X44)*100,0)</f>
        <v>-138.16233563912809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11853145</v>
      </c>
      <c r="G45" s="44">
        <f t="shared" si="6"/>
        <v>0</v>
      </c>
      <c r="H45" s="44">
        <f t="shared" si="6"/>
        <v>0</v>
      </c>
      <c r="I45" s="44">
        <f t="shared" si="6"/>
        <v>947926</v>
      </c>
      <c r="J45" s="44">
        <f t="shared" si="6"/>
        <v>947926</v>
      </c>
      <c r="K45" s="44">
        <f t="shared" si="6"/>
        <v>917022</v>
      </c>
      <c r="L45" s="44">
        <f t="shared" si="6"/>
        <v>760927</v>
      </c>
      <c r="M45" s="44">
        <f t="shared" si="6"/>
        <v>843546</v>
      </c>
      <c r="N45" s="44">
        <f t="shared" si="6"/>
        <v>2521495</v>
      </c>
      <c r="O45" s="44">
        <f t="shared" si="6"/>
        <v>844075</v>
      </c>
      <c r="P45" s="44">
        <f t="shared" si="6"/>
        <v>856369</v>
      </c>
      <c r="Q45" s="44">
        <f t="shared" si="6"/>
        <v>423616</v>
      </c>
      <c r="R45" s="44">
        <f t="shared" si="6"/>
        <v>2124060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5593481</v>
      </c>
      <c r="X45" s="44">
        <f t="shared" si="6"/>
        <v>9671314</v>
      </c>
      <c r="Y45" s="44">
        <f t="shared" si="6"/>
        <v>-4077833</v>
      </c>
      <c r="Z45" s="45">
        <f>+IF(X45&lt;&gt;0,+(Y45/X45)*100,0)</f>
        <v>-42.164208503622156</v>
      </c>
      <c r="AA45" s="46">
        <f>+AA26-AA44</f>
        <v>11853145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>
        <v>11821620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9639789</v>
      </c>
      <c r="Y47" s="20">
        <v>-9639789</v>
      </c>
      <c r="Z47" s="47">
        <v>-100</v>
      </c>
      <c r="AA47" s="22">
        <v>11821620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11821620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9639789</v>
      </c>
      <c r="Y50" s="52">
        <f t="shared" si="7"/>
        <v>-9639789</v>
      </c>
      <c r="Z50" s="53">
        <f>+IF(X50&lt;&gt;0,+(Y50/X50)*100,0)</f>
        <v>-100</v>
      </c>
      <c r="AA50" s="54">
        <f>SUM(AA47:AA49)</f>
        <v>11821620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25117839</v>
      </c>
      <c r="D7" s="18"/>
      <c r="E7" s="19">
        <v>34343917</v>
      </c>
      <c r="F7" s="20">
        <v>35875436</v>
      </c>
      <c r="G7" s="20">
        <v>57621967</v>
      </c>
      <c r="H7" s="20">
        <v>-26410550</v>
      </c>
      <c r="I7" s="20">
        <v>3521552</v>
      </c>
      <c r="J7" s="20">
        <v>34732969</v>
      </c>
      <c r="K7" s="20">
        <v>2349738</v>
      </c>
      <c r="L7" s="20">
        <v>3489146</v>
      </c>
      <c r="M7" s="20">
        <v>2882582</v>
      </c>
      <c r="N7" s="20">
        <v>8721466</v>
      </c>
      <c r="O7" s="20">
        <v>3380565</v>
      </c>
      <c r="P7" s="20">
        <v>3238856</v>
      </c>
      <c r="Q7" s="20">
        <v>2617862</v>
      </c>
      <c r="R7" s="20">
        <v>9237283</v>
      </c>
      <c r="S7" s="20"/>
      <c r="T7" s="20"/>
      <c r="U7" s="20"/>
      <c r="V7" s="20"/>
      <c r="W7" s="20">
        <v>52691718</v>
      </c>
      <c r="X7" s="20">
        <v>26405060</v>
      </c>
      <c r="Y7" s="20">
        <v>26286658</v>
      </c>
      <c r="Z7" s="21">
        <v>99.551593520332844</v>
      </c>
      <c r="AA7" s="22">
        <v>35875436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25117839</v>
      </c>
      <c r="D13" s="29">
        <f>SUM(D6:D12)</f>
        <v>0</v>
      </c>
      <c r="E13" s="30">
        <f t="shared" si="0"/>
        <v>34343917</v>
      </c>
      <c r="F13" s="31">
        <f t="shared" si="0"/>
        <v>35875436</v>
      </c>
      <c r="G13" s="31">
        <f t="shared" si="0"/>
        <v>57621967</v>
      </c>
      <c r="H13" s="31">
        <f t="shared" si="0"/>
        <v>-26410550</v>
      </c>
      <c r="I13" s="31">
        <f t="shared" si="0"/>
        <v>3521552</v>
      </c>
      <c r="J13" s="31">
        <f t="shared" si="0"/>
        <v>34732969</v>
      </c>
      <c r="K13" s="31">
        <f t="shared" si="0"/>
        <v>2349738</v>
      </c>
      <c r="L13" s="31">
        <f t="shared" si="0"/>
        <v>3489146</v>
      </c>
      <c r="M13" s="31">
        <f t="shared" si="0"/>
        <v>2882582</v>
      </c>
      <c r="N13" s="31">
        <f t="shared" si="0"/>
        <v>8721466</v>
      </c>
      <c r="O13" s="31">
        <f t="shared" si="0"/>
        <v>3380565</v>
      </c>
      <c r="P13" s="31">
        <f t="shared" si="0"/>
        <v>3238856</v>
      </c>
      <c r="Q13" s="31">
        <f t="shared" si="0"/>
        <v>2617862</v>
      </c>
      <c r="R13" s="31">
        <f t="shared" si="0"/>
        <v>9237283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52691718</v>
      </c>
      <c r="X13" s="31">
        <f t="shared" si="0"/>
        <v>26405060</v>
      </c>
      <c r="Y13" s="31">
        <f t="shared" si="0"/>
        <v>26286658</v>
      </c>
      <c r="Z13" s="32">
        <f>+IF(X13&lt;&gt;0,+(Y13/X13)*100,0)</f>
        <v>99.551593520332844</v>
      </c>
      <c r="AA13" s="33">
        <f>SUM(AA6:AA12)</f>
        <v>35875436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544697741</v>
      </c>
      <c r="D17" s="18"/>
      <c r="E17" s="19">
        <v>-484633149</v>
      </c>
      <c r="F17" s="20">
        <v>-484598149</v>
      </c>
      <c r="G17" s="24">
        <v>557794040</v>
      </c>
      <c r="H17" s="24">
        <v>-10690337</v>
      </c>
      <c r="I17" s="24">
        <v>7195554</v>
      </c>
      <c r="J17" s="20">
        <v>554299257</v>
      </c>
      <c r="K17" s="24">
        <v>1051696</v>
      </c>
      <c r="L17" s="24">
        <v>9714429</v>
      </c>
      <c r="M17" s="20">
        <v>4246269</v>
      </c>
      <c r="N17" s="24">
        <v>15012394</v>
      </c>
      <c r="O17" s="24">
        <v>1168869</v>
      </c>
      <c r="P17" s="24">
        <v>1397092</v>
      </c>
      <c r="Q17" s="20">
        <v>833035</v>
      </c>
      <c r="R17" s="24">
        <v>3398996</v>
      </c>
      <c r="S17" s="24"/>
      <c r="T17" s="20"/>
      <c r="U17" s="24"/>
      <c r="V17" s="24"/>
      <c r="W17" s="24">
        <v>572710647</v>
      </c>
      <c r="X17" s="20">
        <v>-363755347</v>
      </c>
      <c r="Y17" s="24">
        <v>936465994</v>
      </c>
      <c r="Z17" s="25">
        <v>-257.44391160798523</v>
      </c>
      <c r="AA17" s="26">
        <v>-484598149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544697741</v>
      </c>
      <c r="D25" s="29">
        <f t="shared" ref="D25:Y25" si="1">SUM(D15:D24)</f>
        <v>0</v>
      </c>
      <c r="E25" s="35">
        <f t="shared" si="1"/>
        <v>-484633149</v>
      </c>
      <c r="F25" s="36">
        <f t="shared" si="1"/>
        <v>-484598149</v>
      </c>
      <c r="G25" s="36">
        <f t="shared" si="1"/>
        <v>557794040</v>
      </c>
      <c r="H25" s="36">
        <f t="shared" si="1"/>
        <v>-10690337</v>
      </c>
      <c r="I25" s="36">
        <f t="shared" si="1"/>
        <v>7195554</v>
      </c>
      <c r="J25" s="36">
        <f t="shared" si="1"/>
        <v>554299257</v>
      </c>
      <c r="K25" s="36">
        <f t="shared" si="1"/>
        <v>1051696</v>
      </c>
      <c r="L25" s="36">
        <f t="shared" si="1"/>
        <v>9714429</v>
      </c>
      <c r="M25" s="36">
        <f t="shared" si="1"/>
        <v>4246269</v>
      </c>
      <c r="N25" s="36">
        <f t="shared" si="1"/>
        <v>15012394</v>
      </c>
      <c r="O25" s="36">
        <f t="shared" si="1"/>
        <v>1168869</v>
      </c>
      <c r="P25" s="36">
        <f t="shared" si="1"/>
        <v>1397092</v>
      </c>
      <c r="Q25" s="36">
        <f t="shared" si="1"/>
        <v>833035</v>
      </c>
      <c r="R25" s="36">
        <f t="shared" si="1"/>
        <v>3398996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572710647</v>
      </c>
      <c r="X25" s="36">
        <f t="shared" si="1"/>
        <v>-363755347</v>
      </c>
      <c r="Y25" s="36">
        <f t="shared" si="1"/>
        <v>936465994</v>
      </c>
      <c r="Z25" s="37">
        <f>+IF(X25&lt;&gt;0,+(Y25/X25)*100,0)</f>
        <v>-257.44391160798523</v>
      </c>
      <c r="AA25" s="38">
        <f>SUM(AA15:AA24)</f>
        <v>-484598149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569815580</v>
      </c>
      <c r="D26" s="29">
        <f>+D13+D25</f>
        <v>0</v>
      </c>
      <c r="E26" s="30">
        <f t="shared" si="2"/>
        <v>-450289232</v>
      </c>
      <c r="F26" s="31">
        <f t="shared" si="2"/>
        <v>-448722713</v>
      </c>
      <c r="G26" s="31">
        <f t="shared" si="2"/>
        <v>615416007</v>
      </c>
      <c r="H26" s="31">
        <f t="shared" si="2"/>
        <v>-37100887</v>
      </c>
      <c r="I26" s="31">
        <f t="shared" si="2"/>
        <v>10717106</v>
      </c>
      <c r="J26" s="31">
        <f t="shared" si="2"/>
        <v>589032226</v>
      </c>
      <c r="K26" s="31">
        <f t="shared" si="2"/>
        <v>3401434</v>
      </c>
      <c r="L26" s="31">
        <f t="shared" si="2"/>
        <v>13203575</v>
      </c>
      <c r="M26" s="31">
        <f t="shared" si="2"/>
        <v>7128851</v>
      </c>
      <c r="N26" s="31">
        <f t="shared" si="2"/>
        <v>23733860</v>
      </c>
      <c r="O26" s="31">
        <f t="shared" si="2"/>
        <v>4549434</v>
      </c>
      <c r="P26" s="31">
        <f t="shared" si="2"/>
        <v>4635948</v>
      </c>
      <c r="Q26" s="31">
        <f t="shared" si="2"/>
        <v>3450897</v>
      </c>
      <c r="R26" s="31">
        <f t="shared" si="2"/>
        <v>12636279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625402365</v>
      </c>
      <c r="X26" s="31">
        <f t="shared" si="2"/>
        <v>-337350287</v>
      </c>
      <c r="Y26" s="31">
        <f t="shared" si="2"/>
        <v>962752652</v>
      </c>
      <c r="Z26" s="32">
        <f>+IF(X26&lt;&gt;0,+(Y26/X26)*100,0)</f>
        <v>-285.38664085974233</v>
      </c>
      <c r="AA26" s="33">
        <f>+AA13+AA25</f>
        <v>-448722713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10000000</v>
      </c>
      <c r="H33" s="20"/>
      <c r="I33" s="20"/>
      <c r="J33" s="20">
        <v>10000000</v>
      </c>
      <c r="K33" s="20">
        <v>10000000</v>
      </c>
      <c r="L33" s="20"/>
      <c r="M33" s="20"/>
      <c r="N33" s="20">
        <v>10000000</v>
      </c>
      <c r="O33" s="20"/>
      <c r="P33" s="20"/>
      <c r="Q33" s="20">
        <v>10000000</v>
      </c>
      <c r="R33" s="20">
        <v>10000000</v>
      </c>
      <c r="S33" s="20"/>
      <c r="T33" s="20"/>
      <c r="U33" s="20"/>
      <c r="V33" s="20"/>
      <c r="W33" s="20">
        <v>30000000</v>
      </c>
      <c r="X33" s="20"/>
      <c r="Y33" s="20">
        <v>30000000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13330654</v>
      </c>
      <c r="D35" s="18"/>
      <c r="E35" s="19">
        <v>13602887</v>
      </c>
      <c r="F35" s="20">
        <v>13602887</v>
      </c>
      <c r="G35" s="20">
        <v>16927946</v>
      </c>
      <c r="H35" s="20">
        <v>-2866216</v>
      </c>
      <c r="I35" s="20">
        <v>390986</v>
      </c>
      <c r="J35" s="20">
        <v>14452716</v>
      </c>
      <c r="K35" s="20">
        <v>301189</v>
      </c>
      <c r="L35" s="20">
        <v>350344</v>
      </c>
      <c r="M35" s="20">
        <v>304645</v>
      </c>
      <c r="N35" s="20">
        <v>956178</v>
      </c>
      <c r="O35" s="20">
        <v>377872</v>
      </c>
      <c r="P35" s="20">
        <v>226001</v>
      </c>
      <c r="Q35" s="20">
        <v>367434</v>
      </c>
      <c r="R35" s="20">
        <v>971307</v>
      </c>
      <c r="S35" s="20"/>
      <c r="T35" s="20"/>
      <c r="U35" s="20"/>
      <c r="V35" s="20"/>
      <c r="W35" s="20">
        <v>16380201</v>
      </c>
      <c r="X35" s="20">
        <v>10202157</v>
      </c>
      <c r="Y35" s="20">
        <v>6178044</v>
      </c>
      <c r="Z35" s="21">
        <v>60.556252957095246</v>
      </c>
      <c r="AA35" s="22">
        <v>13602887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13330654</v>
      </c>
      <c r="D37" s="29">
        <f t="shared" ref="D37:Y37" si="3">SUM(D29:D36)</f>
        <v>0</v>
      </c>
      <c r="E37" s="30">
        <f t="shared" si="3"/>
        <v>13602887</v>
      </c>
      <c r="F37" s="31">
        <f t="shared" si="3"/>
        <v>13602887</v>
      </c>
      <c r="G37" s="31">
        <f t="shared" si="3"/>
        <v>26927946</v>
      </c>
      <c r="H37" s="31">
        <f t="shared" si="3"/>
        <v>-2866216</v>
      </c>
      <c r="I37" s="31">
        <f t="shared" si="3"/>
        <v>390986</v>
      </c>
      <c r="J37" s="31">
        <f t="shared" si="3"/>
        <v>24452716</v>
      </c>
      <c r="K37" s="31">
        <f t="shared" si="3"/>
        <v>10301189</v>
      </c>
      <c r="L37" s="31">
        <f t="shared" si="3"/>
        <v>350344</v>
      </c>
      <c r="M37" s="31">
        <f t="shared" si="3"/>
        <v>304645</v>
      </c>
      <c r="N37" s="31">
        <f t="shared" si="3"/>
        <v>10956178</v>
      </c>
      <c r="O37" s="31">
        <f t="shared" si="3"/>
        <v>377872</v>
      </c>
      <c r="P37" s="31">
        <f t="shared" si="3"/>
        <v>226001</v>
      </c>
      <c r="Q37" s="31">
        <f t="shared" si="3"/>
        <v>10367434</v>
      </c>
      <c r="R37" s="31">
        <f t="shared" si="3"/>
        <v>10971307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46380201</v>
      </c>
      <c r="X37" s="31">
        <f t="shared" si="3"/>
        <v>10202157</v>
      </c>
      <c r="Y37" s="31">
        <f t="shared" si="3"/>
        <v>36178044</v>
      </c>
      <c r="Z37" s="32">
        <f>+IF(X37&lt;&gt;0,+(Y37/X37)*100,0)</f>
        <v>354.61171593418925</v>
      </c>
      <c r="AA37" s="33">
        <f>SUM(AA29:AA36)</f>
        <v>13602887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13330654</v>
      </c>
      <c r="D44" s="29">
        <f>+D37+D43</f>
        <v>0</v>
      </c>
      <c r="E44" s="30">
        <f t="shared" si="5"/>
        <v>13602887</v>
      </c>
      <c r="F44" s="31">
        <f t="shared" si="5"/>
        <v>13602887</v>
      </c>
      <c r="G44" s="31">
        <f t="shared" si="5"/>
        <v>26927946</v>
      </c>
      <c r="H44" s="31">
        <f t="shared" si="5"/>
        <v>-2866216</v>
      </c>
      <c r="I44" s="31">
        <f t="shared" si="5"/>
        <v>390986</v>
      </c>
      <c r="J44" s="31">
        <f t="shared" si="5"/>
        <v>24452716</v>
      </c>
      <c r="K44" s="31">
        <f t="shared" si="5"/>
        <v>10301189</v>
      </c>
      <c r="L44" s="31">
        <f t="shared" si="5"/>
        <v>350344</v>
      </c>
      <c r="M44" s="31">
        <f t="shared" si="5"/>
        <v>304645</v>
      </c>
      <c r="N44" s="31">
        <f t="shared" si="5"/>
        <v>10956178</v>
      </c>
      <c r="O44" s="31">
        <f t="shared" si="5"/>
        <v>377872</v>
      </c>
      <c r="P44" s="31">
        <f t="shared" si="5"/>
        <v>226001</v>
      </c>
      <c r="Q44" s="31">
        <f t="shared" si="5"/>
        <v>10367434</v>
      </c>
      <c r="R44" s="31">
        <f t="shared" si="5"/>
        <v>10971307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46380201</v>
      </c>
      <c r="X44" s="31">
        <f t="shared" si="5"/>
        <v>10202157</v>
      </c>
      <c r="Y44" s="31">
        <f t="shared" si="5"/>
        <v>36178044</v>
      </c>
      <c r="Z44" s="32">
        <f>+IF(X44&lt;&gt;0,+(Y44/X44)*100,0)</f>
        <v>354.61171593418925</v>
      </c>
      <c r="AA44" s="33">
        <f>+AA37+AA43</f>
        <v>13602887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556484926</v>
      </c>
      <c r="D45" s="42">
        <f t="shared" si="6"/>
        <v>0</v>
      </c>
      <c r="E45" s="43">
        <f t="shared" si="6"/>
        <v>-463892119</v>
      </c>
      <c r="F45" s="44">
        <f t="shared" si="6"/>
        <v>-462325600</v>
      </c>
      <c r="G45" s="44">
        <f t="shared" si="6"/>
        <v>588488061</v>
      </c>
      <c r="H45" s="44">
        <f t="shared" si="6"/>
        <v>-34234671</v>
      </c>
      <c r="I45" s="44">
        <f t="shared" si="6"/>
        <v>10326120</v>
      </c>
      <c r="J45" s="44">
        <f t="shared" si="6"/>
        <v>564579510</v>
      </c>
      <c r="K45" s="44">
        <f t="shared" si="6"/>
        <v>-6899755</v>
      </c>
      <c r="L45" s="44">
        <f t="shared" si="6"/>
        <v>12853231</v>
      </c>
      <c r="M45" s="44">
        <f t="shared" si="6"/>
        <v>6824206</v>
      </c>
      <c r="N45" s="44">
        <f t="shared" si="6"/>
        <v>12777682</v>
      </c>
      <c r="O45" s="44">
        <f t="shared" si="6"/>
        <v>4171562</v>
      </c>
      <c r="P45" s="44">
        <f t="shared" si="6"/>
        <v>4409947</v>
      </c>
      <c r="Q45" s="44">
        <f t="shared" si="6"/>
        <v>-6916537</v>
      </c>
      <c r="R45" s="44">
        <f t="shared" si="6"/>
        <v>1664972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579022164</v>
      </c>
      <c r="X45" s="44">
        <f t="shared" si="6"/>
        <v>-347552444</v>
      </c>
      <c r="Y45" s="44">
        <f t="shared" si="6"/>
        <v>926574608</v>
      </c>
      <c r="Z45" s="45">
        <f>+IF(X45&lt;&gt;0,+(Y45/X45)*100,0)</f>
        <v>-266.59994023808389</v>
      </c>
      <c r="AA45" s="46">
        <f>+AA26-AA44</f>
        <v>-462325600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103669702</v>
      </c>
      <c r="D47" s="18"/>
      <c r="E47" s="19">
        <v>-74528747</v>
      </c>
      <c r="F47" s="20">
        <v>-220504627</v>
      </c>
      <c r="G47" s="20">
        <v>122514592</v>
      </c>
      <c r="H47" s="20">
        <v>-57783289</v>
      </c>
      <c r="I47" s="20">
        <v>4073348</v>
      </c>
      <c r="J47" s="20">
        <v>68804651</v>
      </c>
      <c r="K47" s="20">
        <v>4040858</v>
      </c>
      <c r="L47" s="20">
        <v>4015022</v>
      </c>
      <c r="M47" s="20">
        <v>4173880</v>
      </c>
      <c r="N47" s="20">
        <v>12229760</v>
      </c>
      <c r="O47" s="20">
        <v>3509835</v>
      </c>
      <c r="P47" s="20">
        <v>3910485</v>
      </c>
      <c r="Q47" s="20">
        <v>3124388</v>
      </c>
      <c r="R47" s="20">
        <v>10544708</v>
      </c>
      <c r="S47" s="20"/>
      <c r="T47" s="20"/>
      <c r="U47" s="20"/>
      <c r="V47" s="20"/>
      <c r="W47" s="20">
        <v>91579119</v>
      </c>
      <c r="X47" s="20">
        <v>-189228886</v>
      </c>
      <c r="Y47" s="20">
        <v>280808005</v>
      </c>
      <c r="Z47" s="47">
        <v>-148.3959510283224</v>
      </c>
      <c r="AA47" s="22">
        <v>-220504627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103669702</v>
      </c>
      <c r="D50" s="50">
        <f t="shared" ref="D50:Y50" si="7">SUM(D47:D49)</f>
        <v>0</v>
      </c>
      <c r="E50" s="51">
        <f t="shared" si="7"/>
        <v>-74528747</v>
      </c>
      <c r="F50" s="52">
        <f t="shared" si="7"/>
        <v>-220504627</v>
      </c>
      <c r="G50" s="52">
        <f t="shared" si="7"/>
        <v>122514592</v>
      </c>
      <c r="H50" s="52">
        <f t="shared" si="7"/>
        <v>-57783289</v>
      </c>
      <c r="I50" s="52">
        <f t="shared" si="7"/>
        <v>4073348</v>
      </c>
      <c r="J50" s="52">
        <f t="shared" si="7"/>
        <v>68804651</v>
      </c>
      <c r="K50" s="52">
        <f t="shared" si="7"/>
        <v>4040858</v>
      </c>
      <c r="L50" s="52">
        <f t="shared" si="7"/>
        <v>4015022</v>
      </c>
      <c r="M50" s="52">
        <f t="shared" si="7"/>
        <v>4173880</v>
      </c>
      <c r="N50" s="52">
        <f t="shared" si="7"/>
        <v>12229760</v>
      </c>
      <c r="O50" s="52">
        <f t="shared" si="7"/>
        <v>3509835</v>
      </c>
      <c r="P50" s="52">
        <f t="shared" si="7"/>
        <v>3910485</v>
      </c>
      <c r="Q50" s="52">
        <f t="shared" si="7"/>
        <v>3124388</v>
      </c>
      <c r="R50" s="52">
        <f t="shared" si="7"/>
        <v>10544708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91579119</v>
      </c>
      <c r="X50" s="52">
        <f t="shared" si="7"/>
        <v>-189228886</v>
      </c>
      <c r="Y50" s="52">
        <f t="shared" si="7"/>
        <v>280808005</v>
      </c>
      <c r="Z50" s="53">
        <f>+IF(X50&lt;&gt;0,+(Y50/X50)*100,0)</f>
        <v>-148.3959510283224</v>
      </c>
      <c r="AA50" s="54">
        <f>SUM(AA47:AA49)</f>
        <v>-220504627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-254176343</v>
      </c>
      <c r="D6" s="18"/>
      <c r="E6" s="19">
        <v>-38567530</v>
      </c>
      <c r="F6" s="20">
        <v>-36624004</v>
      </c>
      <c r="G6" s="20"/>
      <c r="H6" s="20">
        <v>-2623591</v>
      </c>
      <c r="I6" s="20">
        <v>-25993912</v>
      </c>
      <c r="J6" s="20">
        <v>-28617503</v>
      </c>
      <c r="K6" s="20">
        <v>-242425</v>
      </c>
      <c r="L6" s="20">
        <v>-4401503</v>
      </c>
      <c r="M6" s="20">
        <v>-11892835</v>
      </c>
      <c r="N6" s="20">
        <v>-16536763</v>
      </c>
      <c r="O6" s="20">
        <v>-491712</v>
      </c>
      <c r="P6" s="20">
        <v>-741510</v>
      </c>
      <c r="Q6" s="20">
        <v>-3648735</v>
      </c>
      <c r="R6" s="20">
        <v>-4881957</v>
      </c>
      <c r="S6" s="20"/>
      <c r="T6" s="20"/>
      <c r="U6" s="20"/>
      <c r="V6" s="20"/>
      <c r="W6" s="20">
        <v>-50036223</v>
      </c>
      <c r="X6" s="20">
        <v>-28216769</v>
      </c>
      <c r="Y6" s="20">
        <v>-21819454</v>
      </c>
      <c r="Z6" s="21">
        <v>77.32796763513214</v>
      </c>
      <c r="AA6" s="22">
        <v>-36624004</v>
      </c>
    </row>
    <row r="7" spans="1:27" x14ac:dyDescent="0.25">
      <c r="A7" s="23" t="s">
        <v>35</v>
      </c>
      <c r="B7" s="17" t="s">
        <v>32</v>
      </c>
      <c r="C7" s="18">
        <v>3320745</v>
      </c>
      <c r="D7" s="18"/>
      <c r="E7" s="19">
        <v>1798849</v>
      </c>
      <c r="F7" s="20">
        <v>2391943</v>
      </c>
      <c r="G7" s="20"/>
      <c r="H7" s="20">
        <v>949183</v>
      </c>
      <c r="I7" s="20">
        <v>-1264319</v>
      </c>
      <c r="J7" s="20">
        <v>-315136</v>
      </c>
      <c r="K7" s="20">
        <v>-28225</v>
      </c>
      <c r="L7" s="20">
        <v>948972</v>
      </c>
      <c r="M7" s="20">
        <v>814137</v>
      </c>
      <c r="N7" s="20">
        <v>1734884</v>
      </c>
      <c r="O7" s="20">
        <v>99708</v>
      </c>
      <c r="P7" s="20">
        <v>960174</v>
      </c>
      <c r="Q7" s="20">
        <v>1122888</v>
      </c>
      <c r="R7" s="20">
        <v>2182770</v>
      </c>
      <c r="S7" s="20"/>
      <c r="T7" s="20"/>
      <c r="U7" s="20"/>
      <c r="V7" s="20"/>
      <c r="W7" s="20">
        <v>3602518</v>
      </c>
      <c r="X7" s="20">
        <v>2592260</v>
      </c>
      <c r="Y7" s="20">
        <v>1010258</v>
      </c>
      <c r="Z7" s="21">
        <v>38.972093848610868</v>
      </c>
      <c r="AA7" s="22">
        <v>2391943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-111977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35161166</v>
      </c>
      <c r="D11" s="18"/>
      <c r="E11" s="19"/>
      <c r="F11" s="20"/>
      <c r="G11" s="24"/>
      <c r="H11" s="24">
        <v>2585520</v>
      </c>
      <c r="I11" s="24">
        <v>2979142</v>
      </c>
      <c r="J11" s="20">
        <v>5564662</v>
      </c>
      <c r="K11" s="24">
        <v>401317</v>
      </c>
      <c r="L11" s="24">
        <v>126540</v>
      </c>
      <c r="M11" s="20">
        <v>854213</v>
      </c>
      <c r="N11" s="24">
        <v>1382070</v>
      </c>
      <c r="O11" s="24">
        <v>80937</v>
      </c>
      <c r="P11" s="24">
        <v>7115</v>
      </c>
      <c r="Q11" s="20">
        <v>286719</v>
      </c>
      <c r="R11" s="24">
        <v>374771</v>
      </c>
      <c r="S11" s="24"/>
      <c r="T11" s="20"/>
      <c r="U11" s="24"/>
      <c r="V11" s="24"/>
      <c r="W11" s="24">
        <v>7321503</v>
      </c>
      <c r="X11" s="20"/>
      <c r="Y11" s="24">
        <v>7321503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-19285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-215825694</v>
      </c>
      <c r="D13" s="29">
        <f>SUM(D6:D12)</f>
        <v>0</v>
      </c>
      <c r="E13" s="30">
        <f t="shared" si="0"/>
        <v>-36768681</v>
      </c>
      <c r="F13" s="31">
        <f t="shared" si="0"/>
        <v>-34232061</v>
      </c>
      <c r="G13" s="31">
        <f t="shared" si="0"/>
        <v>0</v>
      </c>
      <c r="H13" s="31">
        <f t="shared" si="0"/>
        <v>911112</v>
      </c>
      <c r="I13" s="31">
        <f t="shared" si="0"/>
        <v>-24279089</v>
      </c>
      <c r="J13" s="31">
        <f t="shared" si="0"/>
        <v>-23367977</v>
      </c>
      <c r="K13" s="31">
        <f t="shared" si="0"/>
        <v>130667</v>
      </c>
      <c r="L13" s="31">
        <f t="shared" si="0"/>
        <v>-3325991</v>
      </c>
      <c r="M13" s="31">
        <f t="shared" si="0"/>
        <v>-10224485</v>
      </c>
      <c r="N13" s="31">
        <f t="shared" si="0"/>
        <v>-13419809</v>
      </c>
      <c r="O13" s="31">
        <f t="shared" si="0"/>
        <v>-311067</v>
      </c>
      <c r="P13" s="31">
        <f t="shared" si="0"/>
        <v>225779</v>
      </c>
      <c r="Q13" s="31">
        <f t="shared" si="0"/>
        <v>-2239128</v>
      </c>
      <c r="R13" s="31">
        <f t="shared" si="0"/>
        <v>-2324416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-39112202</v>
      </c>
      <c r="X13" s="31">
        <f t="shared" si="0"/>
        <v>-25624509</v>
      </c>
      <c r="Y13" s="31">
        <f t="shared" si="0"/>
        <v>-13487693</v>
      </c>
      <c r="Z13" s="32">
        <f>+IF(X13&lt;&gt;0,+(Y13/X13)*100,0)</f>
        <v>52.635908067545799</v>
      </c>
      <c r="AA13" s="33">
        <f>SUM(AA6:AA12)</f>
        <v>-34232061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350879619</v>
      </c>
      <c r="D17" s="18"/>
      <c r="E17" s="19">
        <v>229089080</v>
      </c>
      <c r="F17" s="20">
        <v>387290229</v>
      </c>
      <c r="G17" s="24"/>
      <c r="H17" s="24">
        <v>7767268</v>
      </c>
      <c r="I17" s="24">
        <v>22520561</v>
      </c>
      <c r="J17" s="20">
        <v>30287829</v>
      </c>
      <c r="K17" s="24">
        <v>3516731</v>
      </c>
      <c r="L17" s="24">
        <v>315390</v>
      </c>
      <c r="M17" s="20">
        <v>6622435</v>
      </c>
      <c r="N17" s="24">
        <v>10454556</v>
      </c>
      <c r="O17" s="24">
        <v>894552</v>
      </c>
      <c r="P17" s="24">
        <v>-17287</v>
      </c>
      <c r="Q17" s="20">
        <v>2198560</v>
      </c>
      <c r="R17" s="24">
        <v>3075825</v>
      </c>
      <c r="S17" s="24"/>
      <c r="T17" s="20"/>
      <c r="U17" s="24"/>
      <c r="V17" s="24"/>
      <c r="W17" s="24">
        <v>43818210</v>
      </c>
      <c r="X17" s="20">
        <v>376757645</v>
      </c>
      <c r="Y17" s="24">
        <v>-332939435</v>
      </c>
      <c r="Z17" s="25">
        <v>-88.369656042414206</v>
      </c>
      <c r="AA17" s="26">
        <v>387290229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350879619</v>
      </c>
      <c r="D25" s="29">
        <f t="shared" ref="D25:Y25" si="1">SUM(D15:D24)</f>
        <v>0</v>
      </c>
      <c r="E25" s="35">
        <f t="shared" si="1"/>
        <v>229089080</v>
      </c>
      <c r="F25" s="36">
        <f t="shared" si="1"/>
        <v>387290229</v>
      </c>
      <c r="G25" s="36">
        <f t="shared" si="1"/>
        <v>0</v>
      </c>
      <c r="H25" s="36">
        <f t="shared" si="1"/>
        <v>7767268</v>
      </c>
      <c r="I25" s="36">
        <f t="shared" si="1"/>
        <v>22520561</v>
      </c>
      <c r="J25" s="36">
        <f t="shared" si="1"/>
        <v>30287829</v>
      </c>
      <c r="K25" s="36">
        <f t="shared" si="1"/>
        <v>3516731</v>
      </c>
      <c r="L25" s="36">
        <f t="shared" si="1"/>
        <v>315390</v>
      </c>
      <c r="M25" s="36">
        <f t="shared" si="1"/>
        <v>6622435</v>
      </c>
      <c r="N25" s="36">
        <f t="shared" si="1"/>
        <v>10454556</v>
      </c>
      <c r="O25" s="36">
        <f t="shared" si="1"/>
        <v>894552</v>
      </c>
      <c r="P25" s="36">
        <f t="shared" si="1"/>
        <v>-17287</v>
      </c>
      <c r="Q25" s="36">
        <f t="shared" si="1"/>
        <v>2198560</v>
      </c>
      <c r="R25" s="36">
        <f t="shared" si="1"/>
        <v>3075825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43818210</v>
      </c>
      <c r="X25" s="36">
        <f t="shared" si="1"/>
        <v>376757645</v>
      </c>
      <c r="Y25" s="36">
        <f t="shared" si="1"/>
        <v>-332939435</v>
      </c>
      <c r="Z25" s="37">
        <f>+IF(X25&lt;&gt;0,+(Y25/X25)*100,0)</f>
        <v>-88.369656042414206</v>
      </c>
      <c r="AA25" s="38">
        <f>SUM(AA15:AA24)</f>
        <v>387290229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135053925</v>
      </c>
      <c r="D26" s="29">
        <f>+D13+D25</f>
        <v>0</v>
      </c>
      <c r="E26" s="30">
        <f t="shared" si="2"/>
        <v>192320399</v>
      </c>
      <c r="F26" s="31">
        <f t="shared" si="2"/>
        <v>353058168</v>
      </c>
      <c r="G26" s="31">
        <f t="shared" si="2"/>
        <v>0</v>
      </c>
      <c r="H26" s="31">
        <f t="shared" si="2"/>
        <v>8678380</v>
      </c>
      <c r="I26" s="31">
        <f t="shared" si="2"/>
        <v>-1758528</v>
      </c>
      <c r="J26" s="31">
        <f t="shared" si="2"/>
        <v>6919852</v>
      </c>
      <c r="K26" s="31">
        <f t="shared" si="2"/>
        <v>3647398</v>
      </c>
      <c r="L26" s="31">
        <f t="shared" si="2"/>
        <v>-3010601</v>
      </c>
      <c r="M26" s="31">
        <f t="shared" si="2"/>
        <v>-3602050</v>
      </c>
      <c r="N26" s="31">
        <f t="shared" si="2"/>
        <v>-2965253</v>
      </c>
      <c r="O26" s="31">
        <f t="shared" si="2"/>
        <v>583485</v>
      </c>
      <c r="P26" s="31">
        <f t="shared" si="2"/>
        <v>208492</v>
      </c>
      <c r="Q26" s="31">
        <f t="shared" si="2"/>
        <v>-40568</v>
      </c>
      <c r="R26" s="31">
        <f t="shared" si="2"/>
        <v>751409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4706008</v>
      </c>
      <c r="X26" s="31">
        <f t="shared" si="2"/>
        <v>351133136</v>
      </c>
      <c r="Y26" s="31">
        <f t="shared" si="2"/>
        <v>-346427128</v>
      </c>
      <c r="Z26" s="32">
        <f>+IF(X26&lt;&gt;0,+(Y26/X26)*100,0)</f>
        <v>-98.659765337555598</v>
      </c>
      <c r="AA26" s="33">
        <f>+AA13+AA25</f>
        <v>353058168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24794</v>
      </c>
      <c r="D31" s="18"/>
      <c r="E31" s="19"/>
      <c r="F31" s="20"/>
      <c r="G31" s="20"/>
      <c r="H31" s="20"/>
      <c r="I31" s="20">
        <v>2565</v>
      </c>
      <c r="J31" s="20">
        <v>2565</v>
      </c>
      <c r="K31" s="20"/>
      <c r="L31" s="20">
        <v>-4</v>
      </c>
      <c r="M31" s="20"/>
      <c r="N31" s="20">
        <v>-4</v>
      </c>
      <c r="O31" s="20"/>
      <c r="P31" s="20"/>
      <c r="Q31" s="20"/>
      <c r="R31" s="20"/>
      <c r="S31" s="20"/>
      <c r="T31" s="20"/>
      <c r="U31" s="20"/>
      <c r="V31" s="20"/>
      <c r="W31" s="20">
        <v>2561</v>
      </c>
      <c r="X31" s="20"/>
      <c r="Y31" s="20">
        <v>2561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25853915</v>
      </c>
      <c r="D32" s="18"/>
      <c r="E32" s="19">
        <v>36992030</v>
      </c>
      <c r="F32" s="20">
        <v>4628094</v>
      </c>
      <c r="G32" s="20"/>
      <c r="H32" s="20">
        <v>1094704</v>
      </c>
      <c r="I32" s="20">
        <v>924021</v>
      </c>
      <c r="J32" s="20">
        <v>2018725</v>
      </c>
      <c r="K32" s="20">
        <v>3567838</v>
      </c>
      <c r="L32" s="20">
        <v>-3124162</v>
      </c>
      <c r="M32" s="20">
        <v>-1689169</v>
      </c>
      <c r="N32" s="20">
        <v>-1245493</v>
      </c>
      <c r="O32" s="20">
        <v>290998</v>
      </c>
      <c r="P32" s="20">
        <v>-249947</v>
      </c>
      <c r="Q32" s="20">
        <v>-493954</v>
      </c>
      <c r="R32" s="20">
        <v>-452903</v>
      </c>
      <c r="S32" s="20"/>
      <c r="T32" s="20"/>
      <c r="U32" s="20"/>
      <c r="V32" s="20"/>
      <c r="W32" s="20">
        <v>320329</v>
      </c>
      <c r="X32" s="20">
        <v>3469221</v>
      </c>
      <c r="Y32" s="20">
        <v>-3148892</v>
      </c>
      <c r="Z32" s="21">
        <v>-90.766543843704397</v>
      </c>
      <c r="AA32" s="22">
        <v>4628094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8539558</v>
      </c>
      <c r="D35" s="18"/>
      <c r="E35" s="19"/>
      <c r="F35" s="20"/>
      <c r="G35" s="20"/>
      <c r="H35" s="20">
        <v>161714</v>
      </c>
      <c r="I35" s="20">
        <v>166090</v>
      </c>
      <c r="J35" s="20">
        <v>327804</v>
      </c>
      <c r="K35" s="20">
        <v>163469</v>
      </c>
      <c r="L35" s="20">
        <v>-896206</v>
      </c>
      <c r="M35" s="20">
        <v>166998</v>
      </c>
      <c r="N35" s="20">
        <v>-565739</v>
      </c>
      <c r="O35" s="20">
        <v>172157</v>
      </c>
      <c r="P35" s="20">
        <v>158855</v>
      </c>
      <c r="Q35" s="20">
        <v>178960</v>
      </c>
      <c r="R35" s="20">
        <v>509972</v>
      </c>
      <c r="S35" s="20"/>
      <c r="T35" s="20"/>
      <c r="U35" s="20"/>
      <c r="V35" s="20"/>
      <c r="W35" s="20">
        <v>272037</v>
      </c>
      <c r="X35" s="20"/>
      <c r="Y35" s="20">
        <v>272037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34418267</v>
      </c>
      <c r="D37" s="29">
        <f t="shared" ref="D37:Y37" si="3">SUM(D29:D36)</f>
        <v>0</v>
      </c>
      <c r="E37" s="30">
        <f t="shared" si="3"/>
        <v>36992030</v>
      </c>
      <c r="F37" s="31">
        <f t="shared" si="3"/>
        <v>4628094</v>
      </c>
      <c r="G37" s="31">
        <f t="shared" si="3"/>
        <v>0</v>
      </c>
      <c r="H37" s="31">
        <f t="shared" si="3"/>
        <v>1256418</v>
      </c>
      <c r="I37" s="31">
        <f t="shared" si="3"/>
        <v>1092676</v>
      </c>
      <c r="J37" s="31">
        <f t="shared" si="3"/>
        <v>2349094</v>
      </c>
      <c r="K37" s="31">
        <f t="shared" si="3"/>
        <v>3731307</v>
      </c>
      <c r="L37" s="31">
        <f t="shared" si="3"/>
        <v>-4020372</v>
      </c>
      <c r="M37" s="31">
        <f t="shared" si="3"/>
        <v>-1522171</v>
      </c>
      <c r="N37" s="31">
        <f t="shared" si="3"/>
        <v>-1811236</v>
      </c>
      <c r="O37" s="31">
        <f t="shared" si="3"/>
        <v>463155</v>
      </c>
      <c r="P37" s="31">
        <f t="shared" si="3"/>
        <v>-91092</v>
      </c>
      <c r="Q37" s="31">
        <f t="shared" si="3"/>
        <v>-314994</v>
      </c>
      <c r="R37" s="31">
        <f t="shared" si="3"/>
        <v>57069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594927</v>
      </c>
      <c r="X37" s="31">
        <f t="shared" si="3"/>
        <v>3469221</v>
      </c>
      <c r="Y37" s="31">
        <f t="shared" si="3"/>
        <v>-2874294</v>
      </c>
      <c r="Z37" s="32">
        <f>+IF(X37&lt;&gt;0,+(Y37/X37)*100,0)</f>
        <v>-82.851279869457727</v>
      </c>
      <c r="AA37" s="33">
        <f>SUM(AA29:AA36)</f>
        <v>4628094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33604</v>
      </c>
      <c r="F40" s="20">
        <v>33604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25200</v>
      </c>
      <c r="Y40" s="20">
        <v>-25200</v>
      </c>
      <c r="Z40" s="21">
        <v>-100</v>
      </c>
      <c r="AA40" s="22">
        <v>33604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33604</v>
      </c>
      <c r="F43" s="36">
        <f t="shared" si="4"/>
        <v>33604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25200</v>
      </c>
      <c r="Y43" s="36">
        <f t="shared" si="4"/>
        <v>-25200</v>
      </c>
      <c r="Z43" s="37">
        <f>+IF(X43&lt;&gt;0,+(Y43/X43)*100,0)</f>
        <v>-100</v>
      </c>
      <c r="AA43" s="38">
        <f>SUM(AA39:AA42)</f>
        <v>33604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34418267</v>
      </c>
      <c r="D44" s="29">
        <f>+D37+D43</f>
        <v>0</v>
      </c>
      <c r="E44" s="30">
        <f t="shared" si="5"/>
        <v>37025634</v>
      </c>
      <c r="F44" s="31">
        <f t="shared" si="5"/>
        <v>4661698</v>
      </c>
      <c r="G44" s="31">
        <f t="shared" si="5"/>
        <v>0</v>
      </c>
      <c r="H44" s="31">
        <f t="shared" si="5"/>
        <v>1256418</v>
      </c>
      <c r="I44" s="31">
        <f t="shared" si="5"/>
        <v>1092676</v>
      </c>
      <c r="J44" s="31">
        <f t="shared" si="5"/>
        <v>2349094</v>
      </c>
      <c r="K44" s="31">
        <f t="shared" si="5"/>
        <v>3731307</v>
      </c>
      <c r="L44" s="31">
        <f t="shared" si="5"/>
        <v>-4020372</v>
      </c>
      <c r="M44" s="31">
        <f t="shared" si="5"/>
        <v>-1522171</v>
      </c>
      <c r="N44" s="31">
        <f t="shared" si="5"/>
        <v>-1811236</v>
      </c>
      <c r="O44" s="31">
        <f t="shared" si="5"/>
        <v>463155</v>
      </c>
      <c r="P44" s="31">
        <f t="shared" si="5"/>
        <v>-91092</v>
      </c>
      <c r="Q44" s="31">
        <f t="shared" si="5"/>
        <v>-314994</v>
      </c>
      <c r="R44" s="31">
        <f t="shared" si="5"/>
        <v>57069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594927</v>
      </c>
      <c r="X44" s="31">
        <f t="shared" si="5"/>
        <v>3494421</v>
      </c>
      <c r="Y44" s="31">
        <f t="shared" si="5"/>
        <v>-2899494</v>
      </c>
      <c r="Z44" s="32">
        <f>+IF(X44&lt;&gt;0,+(Y44/X44)*100,0)</f>
        <v>-82.974947781048698</v>
      </c>
      <c r="AA44" s="33">
        <f>+AA37+AA43</f>
        <v>4661698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100635658</v>
      </c>
      <c r="D45" s="42">
        <f t="shared" si="6"/>
        <v>0</v>
      </c>
      <c r="E45" s="43">
        <f t="shared" si="6"/>
        <v>155294765</v>
      </c>
      <c r="F45" s="44">
        <f t="shared" si="6"/>
        <v>348396470</v>
      </c>
      <c r="G45" s="44">
        <f t="shared" si="6"/>
        <v>0</v>
      </c>
      <c r="H45" s="44">
        <f t="shared" si="6"/>
        <v>7421962</v>
      </c>
      <c r="I45" s="44">
        <f t="shared" si="6"/>
        <v>-2851204</v>
      </c>
      <c r="J45" s="44">
        <f t="shared" si="6"/>
        <v>4570758</v>
      </c>
      <c r="K45" s="44">
        <f t="shared" si="6"/>
        <v>-83909</v>
      </c>
      <c r="L45" s="44">
        <f t="shared" si="6"/>
        <v>1009771</v>
      </c>
      <c r="M45" s="44">
        <f t="shared" si="6"/>
        <v>-2079879</v>
      </c>
      <c r="N45" s="44">
        <f t="shared" si="6"/>
        <v>-1154017</v>
      </c>
      <c r="O45" s="44">
        <f t="shared" si="6"/>
        <v>120330</v>
      </c>
      <c r="P45" s="44">
        <f t="shared" si="6"/>
        <v>299584</v>
      </c>
      <c r="Q45" s="44">
        <f t="shared" si="6"/>
        <v>274426</v>
      </c>
      <c r="R45" s="44">
        <f t="shared" si="6"/>
        <v>694340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4111081</v>
      </c>
      <c r="X45" s="44">
        <f t="shared" si="6"/>
        <v>347638715</v>
      </c>
      <c r="Y45" s="44">
        <f t="shared" si="6"/>
        <v>-343527634</v>
      </c>
      <c r="Z45" s="45">
        <f>+IF(X45&lt;&gt;0,+(Y45/X45)*100,0)</f>
        <v>-98.817427167166926</v>
      </c>
      <c r="AA45" s="46">
        <f>+AA26-AA44</f>
        <v>348396470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629703</v>
      </c>
      <c r="D47" s="18"/>
      <c r="E47" s="19">
        <v>-5951281</v>
      </c>
      <c r="F47" s="20">
        <v>-2233435</v>
      </c>
      <c r="G47" s="20"/>
      <c r="H47" s="20">
        <v>-78216</v>
      </c>
      <c r="I47" s="20"/>
      <c r="J47" s="20">
        <v>-78216</v>
      </c>
      <c r="K47" s="20">
        <v>97275</v>
      </c>
      <c r="L47" s="20">
        <v>-596</v>
      </c>
      <c r="M47" s="20"/>
      <c r="N47" s="20">
        <v>96679</v>
      </c>
      <c r="O47" s="20"/>
      <c r="P47" s="20"/>
      <c r="Q47" s="20"/>
      <c r="R47" s="20"/>
      <c r="S47" s="20"/>
      <c r="T47" s="20"/>
      <c r="U47" s="20"/>
      <c r="V47" s="20"/>
      <c r="W47" s="20">
        <v>18463</v>
      </c>
      <c r="X47" s="20">
        <v>-2991215</v>
      </c>
      <c r="Y47" s="20">
        <v>3009678</v>
      </c>
      <c r="Z47" s="47">
        <v>-100.61724082020183</v>
      </c>
      <c r="AA47" s="22">
        <v>-2233435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629703</v>
      </c>
      <c r="D50" s="50">
        <f t="shared" ref="D50:Y50" si="7">SUM(D47:D49)</f>
        <v>0</v>
      </c>
      <c r="E50" s="51">
        <f t="shared" si="7"/>
        <v>-5951281</v>
      </c>
      <c r="F50" s="52">
        <f t="shared" si="7"/>
        <v>-2233435</v>
      </c>
      <c r="G50" s="52">
        <f t="shared" si="7"/>
        <v>0</v>
      </c>
      <c r="H50" s="52">
        <f t="shared" si="7"/>
        <v>-78216</v>
      </c>
      <c r="I50" s="52">
        <f t="shared" si="7"/>
        <v>0</v>
      </c>
      <c r="J50" s="52">
        <f t="shared" si="7"/>
        <v>-78216</v>
      </c>
      <c r="K50" s="52">
        <f t="shared" si="7"/>
        <v>97275</v>
      </c>
      <c r="L50" s="52">
        <f t="shared" si="7"/>
        <v>-596</v>
      </c>
      <c r="M50" s="52">
        <f t="shared" si="7"/>
        <v>0</v>
      </c>
      <c r="N50" s="52">
        <f t="shared" si="7"/>
        <v>96679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18463</v>
      </c>
      <c r="X50" s="52">
        <f t="shared" si="7"/>
        <v>-2991215</v>
      </c>
      <c r="Y50" s="52">
        <f t="shared" si="7"/>
        <v>3009678</v>
      </c>
      <c r="Z50" s="53">
        <f>+IF(X50&lt;&gt;0,+(Y50/X50)*100,0)</f>
        <v>-100.61724082020183</v>
      </c>
      <c r="AA50" s="54">
        <f>SUM(AA47:AA49)</f>
        <v>-2233435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11998868</v>
      </c>
      <c r="F6" s="20">
        <v>12023143</v>
      </c>
      <c r="G6" s="20">
        <v>-16320787</v>
      </c>
      <c r="H6" s="20">
        <v>-1287714</v>
      </c>
      <c r="I6" s="20">
        <v>579153</v>
      </c>
      <c r="J6" s="20">
        <v>-17029348</v>
      </c>
      <c r="K6" s="20">
        <v>696453</v>
      </c>
      <c r="L6" s="20"/>
      <c r="M6" s="20">
        <v>-315243</v>
      </c>
      <c r="N6" s="20">
        <v>381210</v>
      </c>
      <c r="O6" s="20">
        <v>454762</v>
      </c>
      <c r="P6" s="20">
        <v>750141</v>
      </c>
      <c r="Q6" s="20">
        <v>-217368</v>
      </c>
      <c r="R6" s="20">
        <v>987535</v>
      </c>
      <c r="S6" s="20"/>
      <c r="T6" s="20"/>
      <c r="U6" s="20"/>
      <c r="V6" s="20"/>
      <c r="W6" s="20">
        <v>-15660603</v>
      </c>
      <c r="X6" s="20">
        <v>9008864</v>
      </c>
      <c r="Y6" s="20">
        <v>-24669467</v>
      </c>
      <c r="Z6" s="21">
        <v>-273.83549135606887</v>
      </c>
      <c r="AA6" s="22">
        <v>12023143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-6657374</v>
      </c>
      <c r="F7" s="20">
        <v>-6657374</v>
      </c>
      <c r="G7" s="20">
        <v>-8771480</v>
      </c>
      <c r="H7" s="20">
        <v>2475259</v>
      </c>
      <c r="I7" s="20">
        <v>1353563</v>
      </c>
      <c r="J7" s="20">
        <v>-4942658</v>
      </c>
      <c r="K7" s="20">
        <v>1175694</v>
      </c>
      <c r="L7" s="20"/>
      <c r="M7" s="20">
        <v>1427984</v>
      </c>
      <c r="N7" s="20">
        <v>2603678</v>
      </c>
      <c r="O7" s="20">
        <v>1528778</v>
      </c>
      <c r="P7" s="20">
        <v>1207187</v>
      </c>
      <c r="Q7" s="20">
        <v>1490819</v>
      </c>
      <c r="R7" s="20">
        <v>4226784</v>
      </c>
      <c r="S7" s="20"/>
      <c r="T7" s="20"/>
      <c r="U7" s="20"/>
      <c r="V7" s="20"/>
      <c r="W7" s="20">
        <v>1887804</v>
      </c>
      <c r="X7" s="20">
        <v>-4993029</v>
      </c>
      <c r="Y7" s="20">
        <v>6880833</v>
      </c>
      <c r="Z7" s="21">
        <v>-137.80879301922741</v>
      </c>
      <c r="AA7" s="22">
        <v>-6657374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3927312</v>
      </c>
      <c r="H11" s="24">
        <v>-74453</v>
      </c>
      <c r="I11" s="24">
        <v>-218069</v>
      </c>
      <c r="J11" s="20">
        <v>3634790</v>
      </c>
      <c r="K11" s="24"/>
      <c r="L11" s="24"/>
      <c r="M11" s="20">
        <v>112912</v>
      </c>
      <c r="N11" s="24">
        <v>112912</v>
      </c>
      <c r="O11" s="24">
        <v>-112912</v>
      </c>
      <c r="P11" s="24"/>
      <c r="Q11" s="20">
        <v>86623</v>
      </c>
      <c r="R11" s="24">
        <v>-26289</v>
      </c>
      <c r="S11" s="24"/>
      <c r="T11" s="20"/>
      <c r="U11" s="24"/>
      <c r="V11" s="24"/>
      <c r="W11" s="24">
        <v>3721413</v>
      </c>
      <c r="X11" s="20"/>
      <c r="Y11" s="24">
        <v>3721413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-21230</v>
      </c>
      <c r="H12" s="20"/>
      <c r="I12" s="20"/>
      <c r="J12" s="20">
        <v>-21230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-21230</v>
      </c>
      <c r="X12" s="20"/>
      <c r="Y12" s="20">
        <v>-21230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5341494</v>
      </c>
      <c r="F13" s="31">
        <f t="shared" si="0"/>
        <v>5365769</v>
      </c>
      <c r="G13" s="31">
        <f t="shared" si="0"/>
        <v>-21186185</v>
      </c>
      <c r="H13" s="31">
        <f t="shared" si="0"/>
        <v>1113092</v>
      </c>
      <c r="I13" s="31">
        <f t="shared" si="0"/>
        <v>1714647</v>
      </c>
      <c r="J13" s="31">
        <f t="shared" si="0"/>
        <v>-18358446</v>
      </c>
      <c r="K13" s="31">
        <f t="shared" si="0"/>
        <v>1872147</v>
      </c>
      <c r="L13" s="31">
        <f t="shared" si="0"/>
        <v>0</v>
      </c>
      <c r="M13" s="31">
        <f t="shared" si="0"/>
        <v>1225653</v>
      </c>
      <c r="N13" s="31">
        <f t="shared" si="0"/>
        <v>3097800</v>
      </c>
      <c r="O13" s="31">
        <f t="shared" si="0"/>
        <v>1870628</v>
      </c>
      <c r="P13" s="31">
        <f t="shared" si="0"/>
        <v>1957328</v>
      </c>
      <c r="Q13" s="31">
        <f t="shared" si="0"/>
        <v>1360074</v>
      </c>
      <c r="R13" s="31">
        <f t="shared" si="0"/>
        <v>5188030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-10072616</v>
      </c>
      <c r="X13" s="31">
        <f t="shared" si="0"/>
        <v>4015835</v>
      </c>
      <c r="Y13" s="31">
        <f t="shared" si="0"/>
        <v>-14088451</v>
      </c>
      <c r="Z13" s="32">
        <f>+IF(X13&lt;&gt;0,+(Y13/X13)*100,0)</f>
        <v>-350.82245659993504</v>
      </c>
      <c r="AA13" s="33">
        <f>SUM(AA6:AA12)</f>
        <v>5365769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>
        <v>-1372726</v>
      </c>
      <c r="H16" s="20"/>
      <c r="I16" s="20"/>
      <c r="J16" s="20">
        <v>-1372726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-1372726</v>
      </c>
      <c r="X16" s="20"/>
      <c r="Y16" s="20">
        <v>-1372726</v>
      </c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1036732</v>
      </c>
      <c r="F17" s="20">
        <v>2236917</v>
      </c>
      <c r="G17" s="24">
        <v>196001041</v>
      </c>
      <c r="H17" s="24">
        <v>12405008</v>
      </c>
      <c r="I17" s="24"/>
      <c r="J17" s="20">
        <v>208406049</v>
      </c>
      <c r="K17" s="24"/>
      <c r="L17" s="24"/>
      <c r="M17" s="20">
        <v>836386</v>
      </c>
      <c r="N17" s="24">
        <v>836386</v>
      </c>
      <c r="O17" s="24"/>
      <c r="P17" s="24"/>
      <c r="Q17" s="20">
        <v>641650</v>
      </c>
      <c r="R17" s="24">
        <v>641650</v>
      </c>
      <c r="S17" s="24"/>
      <c r="T17" s="20"/>
      <c r="U17" s="24"/>
      <c r="V17" s="24"/>
      <c r="W17" s="24">
        <v>209884085</v>
      </c>
      <c r="X17" s="20">
        <v>1257620</v>
      </c>
      <c r="Y17" s="24">
        <v>208626465</v>
      </c>
      <c r="Z17" s="25">
        <v>16588.990712615894</v>
      </c>
      <c r="AA17" s="26">
        <v>2236917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1036732</v>
      </c>
      <c r="F25" s="36">
        <f t="shared" si="1"/>
        <v>2236917</v>
      </c>
      <c r="G25" s="36">
        <f t="shared" si="1"/>
        <v>194628315</v>
      </c>
      <c r="H25" s="36">
        <f t="shared" si="1"/>
        <v>12405008</v>
      </c>
      <c r="I25" s="36">
        <f t="shared" si="1"/>
        <v>0</v>
      </c>
      <c r="J25" s="36">
        <f t="shared" si="1"/>
        <v>207033323</v>
      </c>
      <c r="K25" s="36">
        <f t="shared" si="1"/>
        <v>0</v>
      </c>
      <c r="L25" s="36">
        <f t="shared" si="1"/>
        <v>0</v>
      </c>
      <c r="M25" s="36">
        <f t="shared" si="1"/>
        <v>836386</v>
      </c>
      <c r="N25" s="36">
        <f t="shared" si="1"/>
        <v>836386</v>
      </c>
      <c r="O25" s="36">
        <f t="shared" si="1"/>
        <v>0</v>
      </c>
      <c r="P25" s="36">
        <f t="shared" si="1"/>
        <v>0</v>
      </c>
      <c r="Q25" s="36">
        <f t="shared" si="1"/>
        <v>641650</v>
      </c>
      <c r="R25" s="36">
        <f t="shared" si="1"/>
        <v>641650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208511359</v>
      </c>
      <c r="X25" s="36">
        <f t="shared" si="1"/>
        <v>1257620</v>
      </c>
      <c r="Y25" s="36">
        <f t="shared" si="1"/>
        <v>207253739</v>
      </c>
      <c r="Z25" s="37">
        <f>+IF(X25&lt;&gt;0,+(Y25/X25)*100,0)</f>
        <v>16479.83802738506</v>
      </c>
      <c r="AA25" s="38">
        <f>SUM(AA15:AA24)</f>
        <v>2236917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6378226</v>
      </c>
      <c r="F26" s="31">
        <f t="shared" si="2"/>
        <v>7602686</v>
      </c>
      <c r="G26" s="31">
        <f t="shared" si="2"/>
        <v>173442130</v>
      </c>
      <c r="H26" s="31">
        <f t="shared" si="2"/>
        <v>13518100</v>
      </c>
      <c r="I26" s="31">
        <f t="shared" si="2"/>
        <v>1714647</v>
      </c>
      <c r="J26" s="31">
        <f t="shared" si="2"/>
        <v>188674877</v>
      </c>
      <c r="K26" s="31">
        <f t="shared" si="2"/>
        <v>1872147</v>
      </c>
      <c r="L26" s="31">
        <f t="shared" si="2"/>
        <v>0</v>
      </c>
      <c r="M26" s="31">
        <f t="shared" si="2"/>
        <v>2062039</v>
      </c>
      <c r="N26" s="31">
        <f t="shared" si="2"/>
        <v>3934186</v>
      </c>
      <c r="O26" s="31">
        <f t="shared" si="2"/>
        <v>1870628</v>
      </c>
      <c r="P26" s="31">
        <f t="shared" si="2"/>
        <v>1957328</v>
      </c>
      <c r="Q26" s="31">
        <f t="shared" si="2"/>
        <v>2001724</v>
      </c>
      <c r="R26" s="31">
        <f t="shared" si="2"/>
        <v>5829680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198438743</v>
      </c>
      <c r="X26" s="31">
        <f t="shared" si="2"/>
        <v>5273455</v>
      </c>
      <c r="Y26" s="31">
        <f t="shared" si="2"/>
        <v>193165288</v>
      </c>
      <c r="Z26" s="32">
        <f>+IF(X26&lt;&gt;0,+(Y26/X26)*100,0)</f>
        <v>3662.974046426868</v>
      </c>
      <c r="AA26" s="33">
        <f>+AA13+AA25</f>
        <v>7602686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-1381</v>
      </c>
      <c r="H31" s="20"/>
      <c r="I31" s="20">
        <v>-217</v>
      </c>
      <c r="J31" s="20">
        <v>-1598</v>
      </c>
      <c r="K31" s="20">
        <v>-308</v>
      </c>
      <c r="L31" s="20"/>
      <c r="M31" s="20"/>
      <c r="N31" s="20">
        <v>-308</v>
      </c>
      <c r="O31" s="20">
        <v>-186</v>
      </c>
      <c r="P31" s="20">
        <v>-593</v>
      </c>
      <c r="Q31" s="20">
        <v>-200</v>
      </c>
      <c r="R31" s="20">
        <v>-979</v>
      </c>
      <c r="S31" s="20"/>
      <c r="T31" s="20"/>
      <c r="U31" s="20"/>
      <c r="V31" s="20"/>
      <c r="W31" s="20">
        <v>-2885</v>
      </c>
      <c r="X31" s="20"/>
      <c r="Y31" s="20">
        <v>-2885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-5603323</v>
      </c>
      <c r="H32" s="20">
        <v>498906</v>
      </c>
      <c r="I32" s="20">
        <v>-42863</v>
      </c>
      <c r="J32" s="20">
        <v>-5147280</v>
      </c>
      <c r="K32" s="20">
        <v>-31889</v>
      </c>
      <c r="L32" s="20"/>
      <c r="M32" s="20">
        <v>64694</v>
      </c>
      <c r="N32" s="20">
        <v>32805</v>
      </c>
      <c r="O32" s="20">
        <v>-13635</v>
      </c>
      <c r="P32" s="20">
        <v>-13462</v>
      </c>
      <c r="Q32" s="20">
        <v>41728</v>
      </c>
      <c r="R32" s="20">
        <v>14631</v>
      </c>
      <c r="S32" s="20"/>
      <c r="T32" s="20"/>
      <c r="U32" s="20"/>
      <c r="V32" s="20"/>
      <c r="W32" s="20">
        <v>-5099844</v>
      </c>
      <c r="X32" s="20"/>
      <c r="Y32" s="20">
        <v>-5099844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2898160</v>
      </c>
      <c r="F35" s="20">
        <v>2898160</v>
      </c>
      <c r="G35" s="20">
        <v>7646464</v>
      </c>
      <c r="H35" s="20">
        <v>173425</v>
      </c>
      <c r="I35" s="20">
        <v>130127</v>
      </c>
      <c r="J35" s="20">
        <v>7950016</v>
      </c>
      <c r="K35" s="20">
        <v>252471</v>
      </c>
      <c r="L35" s="20"/>
      <c r="M35" s="20">
        <v>182225</v>
      </c>
      <c r="N35" s="20">
        <v>434696</v>
      </c>
      <c r="O35" s="20">
        <v>181777</v>
      </c>
      <c r="P35" s="20">
        <v>188906</v>
      </c>
      <c r="Q35" s="20">
        <v>256798</v>
      </c>
      <c r="R35" s="20">
        <v>627481</v>
      </c>
      <c r="S35" s="20"/>
      <c r="T35" s="20"/>
      <c r="U35" s="20"/>
      <c r="V35" s="20"/>
      <c r="W35" s="20">
        <v>9012193</v>
      </c>
      <c r="X35" s="20">
        <v>2173617</v>
      </c>
      <c r="Y35" s="20">
        <v>6838576</v>
      </c>
      <c r="Z35" s="21">
        <v>314.61734058944148</v>
      </c>
      <c r="AA35" s="22">
        <v>2898160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2898160</v>
      </c>
      <c r="F37" s="31">
        <f t="shared" si="3"/>
        <v>2898160</v>
      </c>
      <c r="G37" s="31">
        <f t="shared" si="3"/>
        <v>2041760</v>
      </c>
      <c r="H37" s="31">
        <f t="shared" si="3"/>
        <v>672331</v>
      </c>
      <c r="I37" s="31">
        <f t="shared" si="3"/>
        <v>87047</v>
      </c>
      <c r="J37" s="31">
        <f t="shared" si="3"/>
        <v>2801138</v>
      </c>
      <c r="K37" s="31">
        <f t="shared" si="3"/>
        <v>220274</v>
      </c>
      <c r="L37" s="31">
        <f t="shared" si="3"/>
        <v>0</v>
      </c>
      <c r="M37" s="31">
        <f t="shared" si="3"/>
        <v>246919</v>
      </c>
      <c r="N37" s="31">
        <f t="shared" si="3"/>
        <v>467193</v>
      </c>
      <c r="O37" s="31">
        <f t="shared" si="3"/>
        <v>167956</v>
      </c>
      <c r="P37" s="31">
        <f t="shared" si="3"/>
        <v>174851</v>
      </c>
      <c r="Q37" s="31">
        <f t="shared" si="3"/>
        <v>298326</v>
      </c>
      <c r="R37" s="31">
        <f t="shared" si="3"/>
        <v>641133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3909464</v>
      </c>
      <c r="X37" s="31">
        <f t="shared" si="3"/>
        <v>2173617</v>
      </c>
      <c r="Y37" s="31">
        <f t="shared" si="3"/>
        <v>1735847</v>
      </c>
      <c r="Z37" s="32">
        <f>+IF(X37&lt;&gt;0,+(Y37/X37)*100,0)</f>
        <v>79.859837312645226</v>
      </c>
      <c r="AA37" s="33">
        <f>SUM(AA29:AA36)</f>
        <v>2898160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2898160</v>
      </c>
      <c r="F44" s="31">
        <f t="shared" si="5"/>
        <v>2898160</v>
      </c>
      <c r="G44" s="31">
        <f t="shared" si="5"/>
        <v>2041760</v>
      </c>
      <c r="H44" s="31">
        <f t="shared" si="5"/>
        <v>672331</v>
      </c>
      <c r="I44" s="31">
        <f t="shared" si="5"/>
        <v>87047</v>
      </c>
      <c r="J44" s="31">
        <f t="shared" si="5"/>
        <v>2801138</v>
      </c>
      <c r="K44" s="31">
        <f t="shared" si="5"/>
        <v>220274</v>
      </c>
      <c r="L44" s="31">
        <f t="shared" si="5"/>
        <v>0</v>
      </c>
      <c r="M44" s="31">
        <f t="shared" si="5"/>
        <v>246919</v>
      </c>
      <c r="N44" s="31">
        <f t="shared" si="5"/>
        <v>467193</v>
      </c>
      <c r="O44" s="31">
        <f t="shared" si="5"/>
        <v>167956</v>
      </c>
      <c r="P44" s="31">
        <f t="shared" si="5"/>
        <v>174851</v>
      </c>
      <c r="Q44" s="31">
        <f t="shared" si="5"/>
        <v>298326</v>
      </c>
      <c r="R44" s="31">
        <f t="shared" si="5"/>
        <v>641133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3909464</v>
      </c>
      <c r="X44" s="31">
        <f t="shared" si="5"/>
        <v>2173617</v>
      </c>
      <c r="Y44" s="31">
        <f t="shared" si="5"/>
        <v>1735847</v>
      </c>
      <c r="Z44" s="32">
        <f>+IF(X44&lt;&gt;0,+(Y44/X44)*100,0)</f>
        <v>79.859837312645226</v>
      </c>
      <c r="AA44" s="33">
        <f>+AA37+AA43</f>
        <v>2898160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3480066</v>
      </c>
      <c r="F45" s="44">
        <f t="shared" si="6"/>
        <v>4704526</v>
      </c>
      <c r="G45" s="44">
        <f t="shared" si="6"/>
        <v>171400370</v>
      </c>
      <c r="H45" s="44">
        <f t="shared" si="6"/>
        <v>12845769</v>
      </c>
      <c r="I45" s="44">
        <f t="shared" si="6"/>
        <v>1627600</v>
      </c>
      <c r="J45" s="44">
        <f t="shared" si="6"/>
        <v>185873739</v>
      </c>
      <c r="K45" s="44">
        <f t="shared" si="6"/>
        <v>1651873</v>
      </c>
      <c r="L45" s="44">
        <f t="shared" si="6"/>
        <v>0</v>
      </c>
      <c r="M45" s="44">
        <f t="shared" si="6"/>
        <v>1815120</v>
      </c>
      <c r="N45" s="44">
        <f t="shared" si="6"/>
        <v>3466993</v>
      </c>
      <c r="O45" s="44">
        <f t="shared" si="6"/>
        <v>1702672</v>
      </c>
      <c r="P45" s="44">
        <f t="shared" si="6"/>
        <v>1782477</v>
      </c>
      <c r="Q45" s="44">
        <f t="shared" si="6"/>
        <v>1703398</v>
      </c>
      <c r="R45" s="44">
        <f t="shared" si="6"/>
        <v>5188547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194529279</v>
      </c>
      <c r="X45" s="44">
        <f t="shared" si="6"/>
        <v>3099838</v>
      </c>
      <c r="Y45" s="44">
        <f t="shared" si="6"/>
        <v>191429441</v>
      </c>
      <c r="Z45" s="45">
        <f>+IF(X45&lt;&gt;0,+(Y45/X45)*100,0)</f>
        <v>6175.4659759639053</v>
      </c>
      <c r="AA45" s="46">
        <f>+AA26-AA44</f>
        <v>4704526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3480066</v>
      </c>
      <c r="F47" s="20">
        <v>4704526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3099838</v>
      </c>
      <c r="Y47" s="20">
        <v>-3099838</v>
      </c>
      <c r="Z47" s="47">
        <v>-100</v>
      </c>
      <c r="AA47" s="22">
        <v>4704526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3480066</v>
      </c>
      <c r="F50" s="52">
        <f t="shared" si="7"/>
        <v>4704526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3099838</v>
      </c>
      <c r="Y50" s="52">
        <f t="shared" si="7"/>
        <v>-3099838</v>
      </c>
      <c r="Z50" s="53">
        <f>+IF(X50&lt;&gt;0,+(Y50/X50)*100,0)</f>
        <v>-100</v>
      </c>
      <c r="AA50" s="54">
        <f>SUM(AA47:AA49)</f>
        <v>4704526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22521533</v>
      </c>
      <c r="D6" s="18"/>
      <c r="E6" s="19">
        <v>17532735</v>
      </c>
      <c r="F6" s="20">
        <v>4949822</v>
      </c>
      <c r="G6" s="20">
        <v>19937783</v>
      </c>
      <c r="H6" s="20">
        <v>5598211</v>
      </c>
      <c r="I6" s="20">
        <v>1512679</v>
      </c>
      <c r="J6" s="20">
        <v>27048673</v>
      </c>
      <c r="K6" s="20">
        <v>1818322</v>
      </c>
      <c r="L6" s="20">
        <v>950901</v>
      </c>
      <c r="M6" s="20">
        <v>986429</v>
      </c>
      <c r="N6" s="20">
        <v>3755652</v>
      </c>
      <c r="O6" s="20">
        <v>2036391</v>
      </c>
      <c r="P6" s="20">
        <v>1668196</v>
      </c>
      <c r="Q6" s="20">
        <v>2926723</v>
      </c>
      <c r="R6" s="20">
        <v>6631310</v>
      </c>
      <c r="S6" s="20"/>
      <c r="T6" s="20"/>
      <c r="U6" s="20"/>
      <c r="V6" s="20"/>
      <c r="W6" s="20">
        <v>37435635</v>
      </c>
      <c r="X6" s="20">
        <v>10003829</v>
      </c>
      <c r="Y6" s="20">
        <v>27431806</v>
      </c>
      <c r="Z6" s="21">
        <v>274.21306381786417</v>
      </c>
      <c r="AA6" s="22">
        <v>4949822</v>
      </c>
    </row>
    <row r="7" spans="1:27" x14ac:dyDescent="0.25">
      <c r="A7" s="23" t="s">
        <v>35</v>
      </c>
      <c r="B7" s="17" t="s">
        <v>32</v>
      </c>
      <c r="C7" s="18">
        <v>-192517365</v>
      </c>
      <c r="D7" s="18"/>
      <c r="E7" s="19">
        <v>-9081323</v>
      </c>
      <c r="F7" s="20">
        <v>6833688</v>
      </c>
      <c r="G7" s="20">
        <v>-125523058</v>
      </c>
      <c r="H7" s="20">
        <v>-62821179</v>
      </c>
      <c r="I7" s="20">
        <v>8438454</v>
      </c>
      <c r="J7" s="20">
        <v>-179905783</v>
      </c>
      <c r="K7" s="20">
        <v>712977</v>
      </c>
      <c r="L7" s="20">
        <v>-3483735</v>
      </c>
      <c r="M7" s="20">
        <v>2536259</v>
      </c>
      <c r="N7" s="20">
        <v>-234499</v>
      </c>
      <c r="O7" s="20">
        <v>1979975</v>
      </c>
      <c r="P7" s="20">
        <v>31333146</v>
      </c>
      <c r="Q7" s="20">
        <v>-8388333</v>
      </c>
      <c r="R7" s="20">
        <v>24924788</v>
      </c>
      <c r="S7" s="20"/>
      <c r="T7" s="20"/>
      <c r="U7" s="20"/>
      <c r="V7" s="20"/>
      <c r="W7" s="20">
        <v>-155215494</v>
      </c>
      <c r="X7" s="20">
        <v>-362942</v>
      </c>
      <c r="Y7" s="20">
        <v>-154852552</v>
      </c>
      <c r="Z7" s="21">
        <v>42665.922378782285</v>
      </c>
      <c r="AA7" s="22">
        <v>6833688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-311823</v>
      </c>
      <c r="D10" s="18"/>
      <c r="E10" s="19">
        <v>-920000</v>
      </c>
      <c r="F10" s="20">
        <v>-1715520</v>
      </c>
      <c r="G10" s="20">
        <v>-323030</v>
      </c>
      <c r="H10" s="20">
        <v>-3095</v>
      </c>
      <c r="I10" s="20">
        <v>-18599</v>
      </c>
      <c r="J10" s="20">
        <v>-344724</v>
      </c>
      <c r="K10" s="20">
        <v>-821</v>
      </c>
      <c r="L10" s="20">
        <v>-10799</v>
      </c>
      <c r="M10" s="20">
        <v>-1882</v>
      </c>
      <c r="N10" s="20">
        <v>-13502</v>
      </c>
      <c r="O10" s="20">
        <v>-1463</v>
      </c>
      <c r="P10" s="20">
        <v>-15537</v>
      </c>
      <c r="Q10" s="20">
        <v>-3820</v>
      </c>
      <c r="R10" s="20">
        <v>-20820</v>
      </c>
      <c r="S10" s="20"/>
      <c r="T10" s="20"/>
      <c r="U10" s="20"/>
      <c r="V10" s="20"/>
      <c r="W10" s="20">
        <v>-379046</v>
      </c>
      <c r="X10" s="20">
        <v>-888883</v>
      </c>
      <c r="Y10" s="20">
        <v>509837</v>
      </c>
      <c r="Z10" s="21">
        <v>-57.357042490406499</v>
      </c>
      <c r="AA10" s="22">
        <v>-1715520</v>
      </c>
    </row>
    <row r="11" spans="1:27" x14ac:dyDescent="0.25">
      <c r="A11" s="23" t="s">
        <v>39</v>
      </c>
      <c r="B11" s="17" t="s">
        <v>32</v>
      </c>
      <c r="C11" s="18">
        <v>13458502</v>
      </c>
      <c r="D11" s="18"/>
      <c r="E11" s="19"/>
      <c r="F11" s="20"/>
      <c r="G11" s="24">
        <v>12962654</v>
      </c>
      <c r="H11" s="24">
        <v>486110</v>
      </c>
      <c r="I11" s="24">
        <v>7892</v>
      </c>
      <c r="J11" s="20">
        <v>13456656</v>
      </c>
      <c r="K11" s="24">
        <v>292</v>
      </c>
      <c r="L11" s="24">
        <v>112320</v>
      </c>
      <c r="M11" s="20">
        <v>116555</v>
      </c>
      <c r="N11" s="24">
        <v>229167</v>
      </c>
      <c r="O11" s="24">
        <v>-41056</v>
      </c>
      <c r="P11" s="24">
        <v>41113</v>
      </c>
      <c r="Q11" s="20">
        <v>112170</v>
      </c>
      <c r="R11" s="24">
        <v>112227</v>
      </c>
      <c r="S11" s="24"/>
      <c r="T11" s="20"/>
      <c r="U11" s="24"/>
      <c r="V11" s="24"/>
      <c r="W11" s="24">
        <v>13798050</v>
      </c>
      <c r="X11" s="20"/>
      <c r="Y11" s="24">
        <v>13798050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-451957</v>
      </c>
      <c r="D12" s="18"/>
      <c r="E12" s="19">
        <v>15384700</v>
      </c>
      <c r="F12" s="20">
        <v>15384700</v>
      </c>
      <c r="G12" s="20">
        <v>-451956</v>
      </c>
      <c r="H12" s="20"/>
      <c r="I12" s="20"/>
      <c r="J12" s="20">
        <v>-451956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-451956</v>
      </c>
      <c r="X12" s="20">
        <v>11538522</v>
      </c>
      <c r="Y12" s="20">
        <v>-11990478</v>
      </c>
      <c r="Z12" s="21">
        <v>-103.91693147527907</v>
      </c>
      <c r="AA12" s="22">
        <v>15384700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-157301110</v>
      </c>
      <c r="D13" s="29">
        <f>SUM(D6:D12)</f>
        <v>0</v>
      </c>
      <c r="E13" s="30">
        <f t="shared" si="0"/>
        <v>22916112</v>
      </c>
      <c r="F13" s="31">
        <f t="shared" si="0"/>
        <v>25452690</v>
      </c>
      <c r="G13" s="31">
        <f t="shared" si="0"/>
        <v>-93397607</v>
      </c>
      <c r="H13" s="31">
        <f t="shared" si="0"/>
        <v>-56739953</v>
      </c>
      <c r="I13" s="31">
        <f t="shared" si="0"/>
        <v>9940426</v>
      </c>
      <c r="J13" s="31">
        <f t="shared" si="0"/>
        <v>-140197134</v>
      </c>
      <c r="K13" s="31">
        <f t="shared" si="0"/>
        <v>2530770</v>
      </c>
      <c r="L13" s="31">
        <f t="shared" si="0"/>
        <v>-2431313</v>
      </c>
      <c r="M13" s="31">
        <f t="shared" si="0"/>
        <v>3637361</v>
      </c>
      <c r="N13" s="31">
        <f t="shared" si="0"/>
        <v>3736818</v>
      </c>
      <c r="O13" s="31">
        <f t="shared" si="0"/>
        <v>3973847</v>
      </c>
      <c r="P13" s="31">
        <f t="shared" si="0"/>
        <v>33026918</v>
      </c>
      <c r="Q13" s="31">
        <f t="shared" si="0"/>
        <v>-5353260</v>
      </c>
      <c r="R13" s="31">
        <f t="shared" si="0"/>
        <v>31647505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-104812811</v>
      </c>
      <c r="X13" s="31">
        <f t="shared" si="0"/>
        <v>20290526</v>
      </c>
      <c r="Y13" s="31">
        <f t="shared" si="0"/>
        <v>-125103337</v>
      </c>
      <c r="Z13" s="32">
        <f>+IF(X13&lt;&gt;0,+(Y13/X13)*100,0)</f>
        <v>-616.56034446815227</v>
      </c>
      <c r="AA13" s="33">
        <f>SUM(AA6:AA12)</f>
        <v>25452690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283042783</v>
      </c>
      <c r="D17" s="18"/>
      <c r="E17" s="19">
        <v>-4340048</v>
      </c>
      <c r="F17" s="20">
        <v>-3242554</v>
      </c>
      <c r="G17" s="24">
        <v>275606937</v>
      </c>
      <c r="H17" s="24">
        <v>4597292</v>
      </c>
      <c r="I17" s="24"/>
      <c r="J17" s="20">
        <v>280204229</v>
      </c>
      <c r="K17" s="24"/>
      <c r="L17" s="24">
        <v>748800</v>
      </c>
      <c r="M17" s="20">
        <v>9204167</v>
      </c>
      <c r="N17" s="24">
        <v>9952967</v>
      </c>
      <c r="O17" s="24">
        <v>-8796497</v>
      </c>
      <c r="P17" s="24">
        <v>6602250</v>
      </c>
      <c r="Q17" s="20"/>
      <c r="R17" s="24">
        <v>-2194247</v>
      </c>
      <c r="S17" s="24"/>
      <c r="T17" s="20"/>
      <c r="U17" s="24"/>
      <c r="V17" s="24"/>
      <c r="W17" s="24">
        <v>287962949</v>
      </c>
      <c r="X17" s="20">
        <v>-2980656</v>
      </c>
      <c r="Y17" s="24">
        <v>290943605</v>
      </c>
      <c r="Z17" s="25">
        <v>-9761.0594781819836</v>
      </c>
      <c r="AA17" s="26">
        <v>-3242554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283042783</v>
      </c>
      <c r="D25" s="29">
        <f t="shared" ref="D25:Y25" si="1">SUM(D15:D24)</f>
        <v>0</v>
      </c>
      <c r="E25" s="35">
        <f t="shared" si="1"/>
        <v>-4340048</v>
      </c>
      <c r="F25" s="36">
        <f t="shared" si="1"/>
        <v>-3242554</v>
      </c>
      <c r="G25" s="36">
        <f t="shared" si="1"/>
        <v>275606937</v>
      </c>
      <c r="H25" s="36">
        <f t="shared" si="1"/>
        <v>4597292</v>
      </c>
      <c r="I25" s="36">
        <f t="shared" si="1"/>
        <v>0</v>
      </c>
      <c r="J25" s="36">
        <f t="shared" si="1"/>
        <v>280204229</v>
      </c>
      <c r="K25" s="36">
        <f t="shared" si="1"/>
        <v>0</v>
      </c>
      <c r="L25" s="36">
        <f t="shared" si="1"/>
        <v>748800</v>
      </c>
      <c r="M25" s="36">
        <f t="shared" si="1"/>
        <v>9204167</v>
      </c>
      <c r="N25" s="36">
        <f t="shared" si="1"/>
        <v>9952967</v>
      </c>
      <c r="O25" s="36">
        <f t="shared" si="1"/>
        <v>-8796497</v>
      </c>
      <c r="P25" s="36">
        <f t="shared" si="1"/>
        <v>6602250</v>
      </c>
      <c r="Q25" s="36">
        <f t="shared" si="1"/>
        <v>0</v>
      </c>
      <c r="R25" s="36">
        <f t="shared" si="1"/>
        <v>-2194247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287962949</v>
      </c>
      <c r="X25" s="36">
        <f t="shared" si="1"/>
        <v>-2980656</v>
      </c>
      <c r="Y25" s="36">
        <f t="shared" si="1"/>
        <v>290943605</v>
      </c>
      <c r="Z25" s="37">
        <f>+IF(X25&lt;&gt;0,+(Y25/X25)*100,0)</f>
        <v>-9761.0594781819836</v>
      </c>
      <c r="AA25" s="38">
        <f>SUM(AA15:AA24)</f>
        <v>-3242554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125741673</v>
      </c>
      <c r="D26" s="29">
        <f>+D13+D25</f>
        <v>0</v>
      </c>
      <c r="E26" s="30">
        <f t="shared" si="2"/>
        <v>18576064</v>
      </c>
      <c r="F26" s="31">
        <f t="shared" si="2"/>
        <v>22210136</v>
      </c>
      <c r="G26" s="31">
        <f t="shared" si="2"/>
        <v>182209330</v>
      </c>
      <c r="H26" s="31">
        <f t="shared" si="2"/>
        <v>-52142661</v>
      </c>
      <c r="I26" s="31">
        <f t="shared" si="2"/>
        <v>9940426</v>
      </c>
      <c r="J26" s="31">
        <f t="shared" si="2"/>
        <v>140007095</v>
      </c>
      <c r="K26" s="31">
        <f t="shared" si="2"/>
        <v>2530770</v>
      </c>
      <c r="L26" s="31">
        <f t="shared" si="2"/>
        <v>-1682513</v>
      </c>
      <c r="M26" s="31">
        <f t="shared" si="2"/>
        <v>12841528</v>
      </c>
      <c r="N26" s="31">
        <f t="shared" si="2"/>
        <v>13689785</v>
      </c>
      <c r="O26" s="31">
        <f t="shared" si="2"/>
        <v>-4822650</v>
      </c>
      <c r="P26" s="31">
        <f t="shared" si="2"/>
        <v>39629168</v>
      </c>
      <c r="Q26" s="31">
        <f t="shared" si="2"/>
        <v>-5353260</v>
      </c>
      <c r="R26" s="31">
        <f t="shared" si="2"/>
        <v>29453258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183150138</v>
      </c>
      <c r="X26" s="31">
        <f t="shared" si="2"/>
        <v>17309870</v>
      </c>
      <c r="Y26" s="31">
        <f t="shared" si="2"/>
        <v>165840268</v>
      </c>
      <c r="Z26" s="32">
        <f>+IF(X26&lt;&gt;0,+(Y26/X26)*100,0)</f>
        <v>958.06766890796985</v>
      </c>
      <c r="AA26" s="33">
        <f>+AA13+AA25</f>
        <v>22210136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-3888</v>
      </c>
      <c r="D31" s="18"/>
      <c r="E31" s="19"/>
      <c r="F31" s="20"/>
      <c r="G31" s="20">
        <v>-3888</v>
      </c>
      <c r="H31" s="20">
        <v>-5</v>
      </c>
      <c r="I31" s="20"/>
      <c r="J31" s="20">
        <v>-3893</v>
      </c>
      <c r="K31" s="20"/>
      <c r="L31" s="20"/>
      <c r="M31" s="20">
        <v>-194</v>
      </c>
      <c r="N31" s="20">
        <v>-194</v>
      </c>
      <c r="O31" s="20"/>
      <c r="P31" s="20"/>
      <c r="Q31" s="20"/>
      <c r="R31" s="20"/>
      <c r="S31" s="20"/>
      <c r="T31" s="20"/>
      <c r="U31" s="20"/>
      <c r="V31" s="20"/>
      <c r="W31" s="20">
        <v>-4087</v>
      </c>
      <c r="X31" s="20"/>
      <c r="Y31" s="20">
        <v>-4087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2995420</v>
      </c>
      <c r="D32" s="18"/>
      <c r="E32" s="19">
        <v>-920000</v>
      </c>
      <c r="F32" s="20">
        <v>-1715518</v>
      </c>
      <c r="G32" s="20">
        <v>2874905</v>
      </c>
      <c r="H32" s="20">
        <v>137173</v>
      </c>
      <c r="I32" s="20">
        <v>-222593</v>
      </c>
      <c r="J32" s="20">
        <v>2789485</v>
      </c>
      <c r="K32" s="20">
        <v>-1432196</v>
      </c>
      <c r="L32" s="20">
        <v>-39277</v>
      </c>
      <c r="M32" s="20">
        <v>-145777</v>
      </c>
      <c r="N32" s="20">
        <v>-1617250</v>
      </c>
      <c r="O32" s="20">
        <v>-152445</v>
      </c>
      <c r="P32" s="20">
        <v>33406</v>
      </c>
      <c r="Q32" s="20">
        <v>-11796342</v>
      </c>
      <c r="R32" s="20">
        <v>-11915381</v>
      </c>
      <c r="S32" s="20"/>
      <c r="T32" s="20"/>
      <c r="U32" s="20"/>
      <c r="V32" s="20"/>
      <c r="W32" s="20">
        <v>-10743146</v>
      </c>
      <c r="X32" s="20">
        <v>-888873</v>
      </c>
      <c r="Y32" s="20">
        <v>-9854273</v>
      </c>
      <c r="Z32" s="21">
        <v>1108.6255291813341</v>
      </c>
      <c r="AA32" s="22">
        <v>-1715518</v>
      </c>
    </row>
    <row r="33" spans="1:27" x14ac:dyDescent="0.25">
      <c r="A33" s="23" t="s">
        <v>60</v>
      </c>
      <c r="B33" s="17" t="s">
        <v>32</v>
      </c>
      <c r="C33" s="18">
        <v>-230000</v>
      </c>
      <c r="D33" s="18"/>
      <c r="E33" s="19"/>
      <c r="F33" s="20"/>
      <c r="G33" s="20">
        <v>-230000</v>
      </c>
      <c r="H33" s="20"/>
      <c r="I33" s="20"/>
      <c r="J33" s="20">
        <v>-230000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-230000</v>
      </c>
      <c r="X33" s="20"/>
      <c r="Y33" s="20">
        <v>-230000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29632622</v>
      </c>
      <c r="D35" s="18"/>
      <c r="E35" s="19"/>
      <c r="F35" s="20"/>
      <c r="G35" s="20">
        <v>30079341</v>
      </c>
      <c r="H35" s="20">
        <v>531849</v>
      </c>
      <c r="I35" s="20">
        <v>1330066</v>
      </c>
      <c r="J35" s="20">
        <v>31941256</v>
      </c>
      <c r="K35" s="20">
        <v>518637</v>
      </c>
      <c r="L35" s="20">
        <v>-208478</v>
      </c>
      <c r="M35" s="20">
        <v>545619</v>
      </c>
      <c r="N35" s="20">
        <v>855778</v>
      </c>
      <c r="O35" s="20">
        <v>552381</v>
      </c>
      <c r="P35" s="20">
        <v>4281125</v>
      </c>
      <c r="Q35" s="20">
        <v>930783</v>
      </c>
      <c r="R35" s="20">
        <v>5764289</v>
      </c>
      <c r="S35" s="20"/>
      <c r="T35" s="20"/>
      <c r="U35" s="20"/>
      <c r="V35" s="20"/>
      <c r="W35" s="20">
        <v>38561323</v>
      </c>
      <c r="X35" s="20"/>
      <c r="Y35" s="20">
        <v>38561323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32394154</v>
      </c>
      <c r="D37" s="29">
        <f t="shared" ref="D37:Y37" si="3">SUM(D29:D36)</f>
        <v>0</v>
      </c>
      <c r="E37" s="30">
        <f t="shared" si="3"/>
        <v>-920000</v>
      </c>
      <c r="F37" s="31">
        <f t="shared" si="3"/>
        <v>-1715518</v>
      </c>
      <c r="G37" s="31">
        <f t="shared" si="3"/>
        <v>32720358</v>
      </c>
      <c r="H37" s="31">
        <f t="shared" si="3"/>
        <v>669017</v>
      </c>
      <c r="I37" s="31">
        <f t="shared" si="3"/>
        <v>1107473</v>
      </c>
      <c r="J37" s="31">
        <f t="shared" si="3"/>
        <v>34496848</v>
      </c>
      <c r="K37" s="31">
        <f t="shared" si="3"/>
        <v>-913559</v>
      </c>
      <c r="L37" s="31">
        <f t="shared" si="3"/>
        <v>-247755</v>
      </c>
      <c r="M37" s="31">
        <f t="shared" si="3"/>
        <v>399648</v>
      </c>
      <c r="N37" s="31">
        <f t="shared" si="3"/>
        <v>-761666</v>
      </c>
      <c r="O37" s="31">
        <f t="shared" si="3"/>
        <v>399936</v>
      </c>
      <c r="P37" s="31">
        <f t="shared" si="3"/>
        <v>4314531</v>
      </c>
      <c r="Q37" s="31">
        <f t="shared" si="3"/>
        <v>-10865559</v>
      </c>
      <c r="R37" s="31">
        <f t="shared" si="3"/>
        <v>-6151092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27584090</v>
      </c>
      <c r="X37" s="31">
        <f t="shared" si="3"/>
        <v>-888873</v>
      </c>
      <c r="Y37" s="31">
        <f t="shared" si="3"/>
        <v>28472963</v>
      </c>
      <c r="Z37" s="32">
        <f>+IF(X37&lt;&gt;0,+(Y37/X37)*100,0)</f>
        <v>-3203.2655958725263</v>
      </c>
      <c r="AA37" s="33">
        <f>SUM(AA29:AA36)</f>
        <v>-1715518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32394154</v>
      </c>
      <c r="D44" s="29">
        <f>+D37+D43</f>
        <v>0</v>
      </c>
      <c r="E44" s="30">
        <f t="shared" si="5"/>
        <v>-920000</v>
      </c>
      <c r="F44" s="31">
        <f t="shared" si="5"/>
        <v>-1715518</v>
      </c>
      <c r="G44" s="31">
        <f t="shared" si="5"/>
        <v>32720358</v>
      </c>
      <c r="H44" s="31">
        <f t="shared" si="5"/>
        <v>669017</v>
      </c>
      <c r="I44" s="31">
        <f t="shared" si="5"/>
        <v>1107473</v>
      </c>
      <c r="J44" s="31">
        <f t="shared" si="5"/>
        <v>34496848</v>
      </c>
      <c r="K44" s="31">
        <f t="shared" si="5"/>
        <v>-913559</v>
      </c>
      <c r="L44" s="31">
        <f t="shared" si="5"/>
        <v>-247755</v>
      </c>
      <c r="M44" s="31">
        <f t="shared" si="5"/>
        <v>399648</v>
      </c>
      <c r="N44" s="31">
        <f t="shared" si="5"/>
        <v>-761666</v>
      </c>
      <c r="O44" s="31">
        <f t="shared" si="5"/>
        <v>399936</v>
      </c>
      <c r="P44" s="31">
        <f t="shared" si="5"/>
        <v>4314531</v>
      </c>
      <c r="Q44" s="31">
        <f t="shared" si="5"/>
        <v>-10865559</v>
      </c>
      <c r="R44" s="31">
        <f t="shared" si="5"/>
        <v>-6151092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27584090</v>
      </c>
      <c r="X44" s="31">
        <f t="shared" si="5"/>
        <v>-888873</v>
      </c>
      <c r="Y44" s="31">
        <f t="shared" si="5"/>
        <v>28472963</v>
      </c>
      <c r="Z44" s="32">
        <f>+IF(X44&lt;&gt;0,+(Y44/X44)*100,0)</f>
        <v>-3203.2655958725263</v>
      </c>
      <c r="AA44" s="33">
        <f>+AA37+AA43</f>
        <v>-1715518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93347519</v>
      </c>
      <c r="D45" s="42">
        <f t="shared" si="6"/>
        <v>0</v>
      </c>
      <c r="E45" s="43">
        <f t="shared" si="6"/>
        <v>19496064</v>
      </c>
      <c r="F45" s="44">
        <f t="shared" si="6"/>
        <v>23925654</v>
      </c>
      <c r="G45" s="44">
        <f t="shared" si="6"/>
        <v>149488972</v>
      </c>
      <c r="H45" s="44">
        <f t="shared" si="6"/>
        <v>-52811678</v>
      </c>
      <c r="I45" s="44">
        <f t="shared" si="6"/>
        <v>8832953</v>
      </c>
      <c r="J45" s="44">
        <f t="shared" si="6"/>
        <v>105510247</v>
      </c>
      <c r="K45" s="44">
        <f t="shared" si="6"/>
        <v>3444329</v>
      </c>
      <c r="L45" s="44">
        <f t="shared" si="6"/>
        <v>-1434758</v>
      </c>
      <c r="M45" s="44">
        <f t="shared" si="6"/>
        <v>12441880</v>
      </c>
      <c r="N45" s="44">
        <f t="shared" si="6"/>
        <v>14451451</v>
      </c>
      <c r="O45" s="44">
        <f t="shared" si="6"/>
        <v>-5222586</v>
      </c>
      <c r="P45" s="44">
        <f t="shared" si="6"/>
        <v>35314637</v>
      </c>
      <c r="Q45" s="44">
        <f t="shared" si="6"/>
        <v>5512299</v>
      </c>
      <c r="R45" s="44">
        <f t="shared" si="6"/>
        <v>35604350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155566048</v>
      </c>
      <c r="X45" s="44">
        <f t="shared" si="6"/>
        <v>18198743</v>
      </c>
      <c r="Y45" s="44">
        <f t="shared" si="6"/>
        <v>137367305</v>
      </c>
      <c r="Z45" s="45">
        <f>+IF(X45&lt;&gt;0,+(Y45/X45)*100,0)</f>
        <v>754.81754426665623</v>
      </c>
      <c r="AA45" s="46">
        <f>+AA26-AA44</f>
        <v>23925654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218343540</v>
      </c>
      <c r="D47" s="18"/>
      <c r="E47" s="19">
        <v>9618894</v>
      </c>
      <c r="F47" s="20">
        <v>14048486</v>
      </c>
      <c r="G47" s="20">
        <v>218343540</v>
      </c>
      <c r="H47" s="20"/>
      <c r="I47" s="20"/>
      <c r="J47" s="20">
        <v>218343540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218343540</v>
      </c>
      <c r="X47" s="20">
        <v>8321573</v>
      </c>
      <c r="Y47" s="20">
        <v>210021967</v>
      </c>
      <c r="Z47" s="47">
        <v>2523.8253272548354</v>
      </c>
      <c r="AA47" s="22">
        <v>14048486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218343540</v>
      </c>
      <c r="D50" s="50">
        <f t="shared" ref="D50:Y50" si="7">SUM(D47:D49)</f>
        <v>0</v>
      </c>
      <c r="E50" s="51">
        <f t="shared" si="7"/>
        <v>9618894</v>
      </c>
      <c r="F50" s="52">
        <f t="shared" si="7"/>
        <v>14048486</v>
      </c>
      <c r="G50" s="52">
        <f t="shared" si="7"/>
        <v>218343540</v>
      </c>
      <c r="H50" s="52">
        <f t="shared" si="7"/>
        <v>0</v>
      </c>
      <c r="I50" s="52">
        <f t="shared" si="7"/>
        <v>0</v>
      </c>
      <c r="J50" s="52">
        <f t="shared" si="7"/>
        <v>218343540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218343540</v>
      </c>
      <c r="X50" s="52">
        <f t="shared" si="7"/>
        <v>8321573</v>
      </c>
      <c r="Y50" s="52">
        <f t="shared" si="7"/>
        <v>210021967</v>
      </c>
      <c r="Z50" s="53">
        <f>+IF(X50&lt;&gt;0,+(Y50/X50)*100,0)</f>
        <v>2523.8253272548354</v>
      </c>
      <c r="AA50" s="54">
        <f>SUM(AA47:AA49)</f>
        <v>14048486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48902954</v>
      </c>
      <c r="D6" s="18"/>
      <c r="E6" s="19">
        <v>6240781</v>
      </c>
      <c r="F6" s="20">
        <v>6240781</v>
      </c>
      <c r="G6" s="20">
        <v>48159871</v>
      </c>
      <c r="H6" s="20">
        <v>814807</v>
      </c>
      <c r="I6" s="20">
        <v>-721415</v>
      </c>
      <c r="J6" s="20">
        <v>48253263</v>
      </c>
      <c r="K6" s="20">
        <v>986501</v>
      </c>
      <c r="L6" s="20">
        <v>1222341</v>
      </c>
      <c r="M6" s="20">
        <v>666684</v>
      </c>
      <c r="N6" s="20">
        <v>2875526</v>
      </c>
      <c r="O6" s="20">
        <v>1131110</v>
      </c>
      <c r="P6" s="20">
        <v>-381769</v>
      </c>
      <c r="Q6" s="20">
        <v>1033104</v>
      </c>
      <c r="R6" s="20">
        <v>1782445</v>
      </c>
      <c r="S6" s="20"/>
      <c r="T6" s="20"/>
      <c r="U6" s="20"/>
      <c r="V6" s="20"/>
      <c r="W6" s="20">
        <v>52911234</v>
      </c>
      <c r="X6" s="20">
        <v>4680567</v>
      </c>
      <c r="Y6" s="20">
        <v>48230667</v>
      </c>
      <c r="Z6" s="21">
        <v>1030.444965321509</v>
      </c>
      <c r="AA6" s="22">
        <v>6240781</v>
      </c>
    </row>
    <row r="7" spans="1:27" x14ac:dyDescent="0.25">
      <c r="A7" s="23" t="s">
        <v>35</v>
      </c>
      <c r="B7" s="17" t="s">
        <v>32</v>
      </c>
      <c r="C7" s="18">
        <v>-26814431</v>
      </c>
      <c r="D7" s="18"/>
      <c r="E7" s="19">
        <v>7581000</v>
      </c>
      <c r="F7" s="20">
        <v>7581000</v>
      </c>
      <c r="G7" s="20">
        <v>-27410816</v>
      </c>
      <c r="H7" s="20">
        <v>1719280</v>
      </c>
      <c r="I7" s="20">
        <v>1396325</v>
      </c>
      <c r="J7" s="20">
        <v>-24295211</v>
      </c>
      <c r="K7" s="20">
        <v>1485044</v>
      </c>
      <c r="L7" s="20">
        <v>1327396</v>
      </c>
      <c r="M7" s="20">
        <v>1578489</v>
      </c>
      <c r="N7" s="20">
        <v>4390929</v>
      </c>
      <c r="O7" s="20">
        <v>1438663</v>
      </c>
      <c r="P7" s="20">
        <v>2449104</v>
      </c>
      <c r="Q7" s="20">
        <v>1430421</v>
      </c>
      <c r="R7" s="20">
        <v>5318188</v>
      </c>
      <c r="S7" s="20"/>
      <c r="T7" s="20"/>
      <c r="U7" s="20"/>
      <c r="V7" s="20"/>
      <c r="W7" s="20">
        <v>-14586094</v>
      </c>
      <c r="X7" s="20">
        <v>5685741</v>
      </c>
      <c r="Y7" s="20">
        <v>-20271835</v>
      </c>
      <c r="Z7" s="21">
        <v>-356.53813636604269</v>
      </c>
      <c r="AA7" s="22">
        <v>7581000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6308435</v>
      </c>
      <c r="D11" s="18"/>
      <c r="E11" s="19"/>
      <c r="F11" s="20"/>
      <c r="G11" s="24">
        <v>6435779</v>
      </c>
      <c r="H11" s="24"/>
      <c r="I11" s="24">
        <v>239861</v>
      </c>
      <c r="J11" s="20">
        <v>6675640</v>
      </c>
      <c r="K11" s="24"/>
      <c r="L11" s="24"/>
      <c r="M11" s="20">
        <v>36207</v>
      </c>
      <c r="N11" s="24">
        <v>36207</v>
      </c>
      <c r="O11" s="24"/>
      <c r="P11" s="24">
        <v>72290</v>
      </c>
      <c r="Q11" s="20">
        <v>48967</v>
      </c>
      <c r="R11" s="24">
        <v>121257</v>
      </c>
      <c r="S11" s="24"/>
      <c r="T11" s="20"/>
      <c r="U11" s="24"/>
      <c r="V11" s="24"/>
      <c r="W11" s="24">
        <v>6833104</v>
      </c>
      <c r="X11" s="20"/>
      <c r="Y11" s="24">
        <v>6833104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-17967</v>
      </c>
      <c r="D12" s="18"/>
      <c r="E12" s="19"/>
      <c r="F12" s="20"/>
      <c r="G12" s="20">
        <v>-17967</v>
      </c>
      <c r="H12" s="20"/>
      <c r="I12" s="20"/>
      <c r="J12" s="20">
        <v>-17967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-17967</v>
      </c>
      <c r="X12" s="20"/>
      <c r="Y12" s="20">
        <v>-17967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28378991</v>
      </c>
      <c r="D13" s="29">
        <f>SUM(D6:D12)</f>
        <v>0</v>
      </c>
      <c r="E13" s="30">
        <f t="shared" si="0"/>
        <v>13821781</v>
      </c>
      <c r="F13" s="31">
        <f t="shared" si="0"/>
        <v>13821781</v>
      </c>
      <c r="G13" s="31">
        <f t="shared" si="0"/>
        <v>27166867</v>
      </c>
      <c r="H13" s="31">
        <f t="shared" si="0"/>
        <v>2534087</v>
      </c>
      <c r="I13" s="31">
        <f t="shared" si="0"/>
        <v>914771</v>
      </c>
      <c r="J13" s="31">
        <f t="shared" si="0"/>
        <v>30615725</v>
      </c>
      <c r="K13" s="31">
        <f t="shared" si="0"/>
        <v>2471545</v>
      </c>
      <c r="L13" s="31">
        <f t="shared" si="0"/>
        <v>2549737</v>
      </c>
      <c r="M13" s="31">
        <f t="shared" si="0"/>
        <v>2281380</v>
      </c>
      <c r="N13" s="31">
        <f t="shared" si="0"/>
        <v>7302662</v>
      </c>
      <c r="O13" s="31">
        <f t="shared" si="0"/>
        <v>2569773</v>
      </c>
      <c r="P13" s="31">
        <f t="shared" si="0"/>
        <v>2139625</v>
      </c>
      <c r="Q13" s="31">
        <f t="shared" si="0"/>
        <v>2512492</v>
      </c>
      <c r="R13" s="31">
        <f t="shared" si="0"/>
        <v>7221890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45140277</v>
      </c>
      <c r="X13" s="31">
        <f t="shared" si="0"/>
        <v>10366308</v>
      </c>
      <c r="Y13" s="31">
        <f t="shared" si="0"/>
        <v>34773969</v>
      </c>
      <c r="Z13" s="32">
        <f>+IF(X13&lt;&gt;0,+(Y13/X13)*100,0)</f>
        <v>335.45182141993081</v>
      </c>
      <c r="AA13" s="33">
        <f>SUM(AA6:AA12)</f>
        <v>13821781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179386524</v>
      </c>
      <c r="D17" s="18"/>
      <c r="E17" s="19">
        <v>3000000</v>
      </c>
      <c r="F17" s="20">
        <v>3000000</v>
      </c>
      <c r="G17" s="24">
        <v>43010627</v>
      </c>
      <c r="H17" s="24">
        <v>784249</v>
      </c>
      <c r="I17" s="24">
        <v>1599071</v>
      </c>
      <c r="J17" s="20">
        <v>45393947</v>
      </c>
      <c r="K17" s="24"/>
      <c r="L17" s="24">
        <v>283899</v>
      </c>
      <c r="M17" s="20">
        <v>241380</v>
      </c>
      <c r="N17" s="24">
        <v>525279</v>
      </c>
      <c r="O17" s="24"/>
      <c r="P17" s="24">
        <v>481937</v>
      </c>
      <c r="Q17" s="20">
        <v>326443</v>
      </c>
      <c r="R17" s="24">
        <v>808380</v>
      </c>
      <c r="S17" s="24"/>
      <c r="T17" s="20"/>
      <c r="U17" s="24"/>
      <c r="V17" s="24"/>
      <c r="W17" s="24">
        <v>46727606</v>
      </c>
      <c r="X17" s="20">
        <v>2250000</v>
      </c>
      <c r="Y17" s="24">
        <v>44477606</v>
      </c>
      <c r="Z17" s="25">
        <v>1976.7824888888888</v>
      </c>
      <c r="AA17" s="26">
        <v>3000000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179386524</v>
      </c>
      <c r="D25" s="29">
        <f t="shared" ref="D25:Y25" si="1">SUM(D15:D24)</f>
        <v>0</v>
      </c>
      <c r="E25" s="35">
        <f t="shared" si="1"/>
        <v>3000000</v>
      </c>
      <c r="F25" s="36">
        <f t="shared" si="1"/>
        <v>3000000</v>
      </c>
      <c r="G25" s="36">
        <f t="shared" si="1"/>
        <v>43010627</v>
      </c>
      <c r="H25" s="36">
        <f t="shared" si="1"/>
        <v>784249</v>
      </c>
      <c r="I25" s="36">
        <f t="shared" si="1"/>
        <v>1599071</v>
      </c>
      <c r="J25" s="36">
        <f t="shared" si="1"/>
        <v>45393947</v>
      </c>
      <c r="K25" s="36">
        <f t="shared" si="1"/>
        <v>0</v>
      </c>
      <c r="L25" s="36">
        <f t="shared" si="1"/>
        <v>283899</v>
      </c>
      <c r="M25" s="36">
        <f t="shared" si="1"/>
        <v>241380</v>
      </c>
      <c r="N25" s="36">
        <f t="shared" si="1"/>
        <v>525279</v>
      </c>
      <c r="O25" s="36">
        <f t="shared" si="1"/>
        <v>0</v>
      </c>
      <c r="P25" s="36">
        <f t="shared" si="1"/>
        <v>481937</v>
      </c>
      <c r="Q25" s="36">
        <f t="shared" si="1"/>
        <v>326443</v>
      </c>
      <c r="R25" s="36">
        <f t="shared" si="1"/>
        <v>808380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46727606</v>
      </c>
      <c r="X25" s="36">
        <f t="shared" si="1"/>
        <v>2250000</v>
      </c>
      <c r="Y25" s="36">
        <f t="shared" si="1"/>
        <v>44477606</v>
      </c>
      <c r="Z25" s="37">
        <f>+IF(X25&lt;&gt;0,+(Y25/X25)*100,0)</f>
        <v>1976.7824888888888</v>
      </c>
      <c r="AA25" s="38">
        <f>SUM(AA15:AA24)</f>
        <v>3000000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207765515</v>
      </c>
      <c r="D26" s="29">
        <f>+D13+D25</f>
        <v>0</v>
      </c>
      <c r="E26" s="30">
        <f t="shared" si="2"/>
        <v>16821781</v>
      </c>
      <c r="F26" s="31">
        <f t="shared" si="2"/>
        <v>16821781</v>
      </c>
      <c r="G26" s="31">
        <f t="shared" si="2"/>
        <v>70177494</v>
      </c>
      <c r="H26" s="31">
        <f t="shared" si="2"/>
        <v>3318336</v>
      </c>
      <c r="I26" s="31">
        <f t="shared" si="2"/>
        <v>2513842</v>
      </c>
      <c r="J26" s="31">
        <f t="shared" si="2"/>
        <v>76009672</v>
      </c>
      <c r="K26" s="31">
        <f t="shared" si="2"/>
        <v>2471545</v>
      </c>
      <c r="L26" s="31">
        <f t="shared" si="2"/>
        <v>2833636</v>
      </c>
      <c r="M26" s="31">
        <f t="shared" si="2"/>
        <v>2522760</v>
      </c>
      <c r="N26" s="31">
        <f t="shared" si="2"/>
        <v>7827941</v>
      </c>
      <c r="O26" s="31">
        <f t="shared" si="2"/>
        <v>2569773</v>
      </c>
      <c r="P26" s="31">
        <f t="shared" si="2"/>
        <v>2621562</v>
      </c>
      <c r="Q26" s="31">
        <f t="shared" si="2"/>
        <v>2838935</v>
      </c>
      <c r="R26" s="31">
        <f t="shared" si="2"/>
        <v>8030270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91867883</v>
      </c>
      <c r="X26" s="31">
        <f t="shared" si="2"/>
        <v>12616308</v>
      </c>
      <c r="Y26" s="31">
        <f t="shared" si="2"/>
        <v>79251575</v>
      </c>
      <c r="Z26" s="32">
        <f>+IF(X26&lt;&gt;0,+(Y26/X26)*100,0)</f>
        <v>628.16772545502215</v>
      </c>
      <c r="AA26" s="33">
        <f>+AA13+AA25</f>
        <v>16821781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-14588</v>
      </c>
      <c r="D31" s="18"/>
      <c r="E31" s="19"/>
      <c r="F31" s="20"/>
      <c r="G31" s="20">
        <v>-14589</v>
      </c>
      <c r="H31" s="20"/>
      <c r="I31" s="20">
        <v>-138</v>
      </c>
      <c r="J31" s="20">
        <v>-14727</v>
      </c>
      <c r="K31" s="20">
        <v>-18</v>
      </c>
      <c r="L31" s="20"/>
      <c r="M31" s="20">
        <v>-138</v>
      </c>
      <c r="N31" s="20">
        <v>-156</v>
      </c>
      <c r="O31" s="20">
        <v>-278</v>
      </c>
      <c r="P31" s="20"/>
      <c r="Q31" s="20"/>
      <c r="R31" s="20">
        <v>-278</v>
      </c>
      <c r="S31" s="20"/>
      <c r="T31" s="20"/>
      <c r="U31" s="20"/>
      <c r="V31" s="20"/>
      <c r="W31" s="20">
        <v>-15161</v>
      </c>
      <c r="X31" s="20"/>
      <c r="Y31" s="20">
        <v>-15161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2604973</v>
      </c>
      <c r="D32" s="18"/>
      <c r="E32" s="19"/>
      <c r="F32" s="20"/>
      <c r="G32" s="20">
        <v>-486083</v>
      </c>
      <c r="H32" s="20">
        <v>-429845</v>
      </c>
      <c r="I32" s="20">
        <v>-27477</v>
      </c>
      <c r="J32" s="20">
        <v>-943405</v>
      </c>
      <c r="K32" s="20">
        <v>-74748</v>
      </c>
      <c r="L32" s="20">
        <v>-8101</v>
      </c>
      <c r="M32" s="20">
        <v>-21545</v>
      </c>
      <c r="N32" s="20">
        <v>-104394</v>
      </c>
      <c r="O32" s="20">
        <v>-7204</v>
      </c>
      <c r="P32" s="20">
        <v>3164255</v>
      </c>
      <c r="Q32" s="20">
        <v>888145</v>
      </c>
      <c r="R32" s="20">
        <v>4045196</v>
      </c>
      <c r="S32" s="20"/>
      <c r="T32" s="20"/>
      <c r="U32" s="20"/>
      <c r="V32" s="20"/>
      <c r="W32" s="20">
        <v>2997397</v>
      </c>
      <c r="X32" s="20"/>
      <c r="Y32" s="20">
        <v>2997397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-61000000</v>
      </c>
      <c r="D33" s="18"/>
      <c r="E33" s="19"/>
      <c r="F33" s="20"/>
      <c r="G33" s="20">
        <v>-61000000</v>
      </c>
      <c r="H33" s="20"/>
      <c r="I33" s="20"/>
      <c r="J33" s="20">
        <v>-61000000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-61000000</v>
      </c>
      <c r="X33" s="20"/>
      <c r="Y33" s="20">
        <v>-61000000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21414342</v>
      </c>
      <c r="D35" s="18"/>
      <c r="E35" s="19"/>
      <c r="F35" s="20"/>
      <c r="G35" s="20">
        <v>21718892</v>
      </c>
      <c r="H35" s="20">
        <v>384620</v>
      </c>
      <c r="I35" s="20">
        <v>330362</v>
      </c>
      <c r="J35" s="20">
        <v>22433874</v>
      </c>
      <c r="K35" s="20">
        <v>331979</v>
      </c>
      <c r="L35" s="20">
        <v>333449</v>
      </c>
      <c r="M35" s="20">
        <v>331766</v>
      </c>
      <c r="N35" s="20">
        <v>997194</v>
      </c>
      <c r="O35" s="20">
        <v>333092</v>
      </c>
      <c r="P35" s="20">
        <v>344808</v>
      </c>
      <c r="Q35" s="20">
        <v>332053</v>
      </c>
      <c r="R35" s="20">
        <v>1009953</v>
      </c>
      <c r="S35" s="20"/>
      <c r="T35" s="20"/>
      <c r="U35" s="20"/>
      <c r="V35" s="20"/>
      <c r="W35" s="20">
        <v>24441021</v>
      </c>
      <c r="X35" s="20"/>
      <c r="Y35" s="20">
        <v>24441021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-36995273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-39781780</v>
      </c>
      <c r="H37" s="31">
        <f t="shared" si="3"/>
        <v>-45225</v>
      </c>
      <c r="I37" s="31">
        <f t="shared" si="3"/>
        <v>302747</v>
      </c>
      <c r="J37" s="31">
        <f t="shared" si="3"/>
        <v>-39524258</v>
      </c>
      <c r="K37" s="31">
        <f t="shared" si="3"/>
        <v>257213</v>
      </c>
      <c r="L37" s="31">
        <f t="shared" si="3"/>
        <v>325348</v>
      </c>
      <c r="M37" s="31">
        <f t="shared" si="3"/>
        <v>310083</v>
      </c>
      <c r="N37" s="31">
        <f t="shared" si="3"/>
        <v>892644</v>
      </c>
      <c r="O37" s="31">
        <f t="shared" si="3"/>
        <v>325610</v>
      </c>
      <c r="P37" s="31">
        <f t="shared" si="3"/>
        <v>3509063</v>
      </c>
      <c r="Q37" s="31">
        <f t="shared" si="3"/>
        <v>1220198</v>
      </c>
      <c r="R37" s="31">
        <f t="shared" si="3"/>
        <v>5054871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-33576743</v>
      </c>
      <c r="X37" s="31">
        <f t="shared" si="3"/>
        <v>0</v>
      </c>
      <c r="Y37" s="31">
        <f t="shared" si="3"/>
        <v>-33576743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-36995273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-39781780</v>
      </c>
      <c r="H44" s="31">
        <f t="shared" si="5"/>
        <v>-45225</v>
      </c>
      <c r="I44" s="31">
        <f t="shared" si="5"/>
        <v>302747</v>
      </c>
      <c r="J44" s="31">
        <f t="shared" si="5"/>
        <v>-39524258</v>
      </c>
      <c r="K44" s="31">
        <f t="shared" si="5"/>
        <v>257213</v>
      </c>
      <c r="L44" s="31">
        <f t="shared" si="5"/>
        <v>325348</v>
      </c>
      <c r="M44" s="31">
        <f t="shared" si="5"/>
        <v>310083</v>
      </c>
      <c r="N44" s="31">
        <f t="shared" si="5"/>
        <v>892644</v>
      </c>
      <c r="O44" s="31">
        <f t="shared" si="5"/>
        <v>325610</v>
      </c>
      <c r="P44" s="31">
        <f t="shared" si="5"/>
        <v>3509063</v>
      </c>
      <c r="Q44" s="31">
        <f t="shared" si="5"/>
        <v>1220198</v>
      </c>
      <c r="R44" s="31">
        <f t="shared" si="5"/>
        <v>5054871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-33576743</v>
      </c>
      <c r="X44" s="31">
        <f t="shared" si="5"/>
        <v>0</v>
      </c>
      <c r="Y44" s="31">
        <f t="shared" si="5"/>
        <v>-33576743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244760788</v>
      </c>
      <c r="D45" s="42">
        <f t="shared" si="6"/>
        <v>0</v>
      </c>
      <c r="E45" s="43">
        <f t="shared" si="6"/>
        <v>16821781</v>
      </c>
      <c r="F45" s="44">
        <f t="shared" si="6"/>
        <v>16821781</v>
      </c>
      <c r="G45" s="44">
        <f t="shared" si="6"/>
        <v>109959274</v>
      </c>
      <c r="H45" s="44">
        <f t="shared" si="6"/>
        <v>3363561</v>
      </c>
      <c r="I45" s="44">
        <f t="shared" si="6"/>
        <v>2211095</v>
      </c>
      <c r="J45" s="44">
        <f t="shared" si="6"/>
        <v>115533930</v>
      </c>
      <c r="K45" s="44">
        <f t="shared" si="6"/>
        <v>2214332</v>
      </c>
      <c r="L45" s="44">
        <f t="shared" si="6"/>
        <v>2508288</v>
      </c>
      <c r="M45" s="44">
        <f t="shared" si="6"/>
        <v>2212677</v>
      </c>
      <c r="N45" s="44">
        <f t="shared" si="6"/>
        <v>6935297</v>
      </c>
      <c r="O45" s="44">
        <f t="shared" si="6"/>
        <v>2244163</v>
      </c>
      <c r="P45" s="44">
        <f t="shared" si="6"/>
        <v>-887501</v>
      </c>
      <c r="Q45" s="44">
        <f t="shared" si="6"/>
        <v>1618737</v>
      </c>
      <c r="R45" s="44">
        <f t="shared" si="6"/>
        <v>2975399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125444626</v>
      </c>
      <c r="X45" s="44">
        <f t="shared" si="6"/>
        <v>12616308</v>
      </c>
      <c r="Y45" s="44">
        <f t="shared" si="6"/>
        <v>112828318</v>
      </c>
      <c r="Z45" s="45">
        <f>+IF(X45&lt;&gt;0,+(Y45/X45)*100,0)</f>
        <v>894.30535462514081</v>
      </c>
      <c r="AA45" s="46">
        <f>+AA26-AA44</f>
        <v>16821781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16821781</v>
      </c>
      <c r="F47" s="20">
        <v>16821781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12616308</v>
      </c>
      <c r="Y47" s="20">
        <v>-12616308</v>
      </c>
      <c r="Z47" s="47">
        <v>-100</v>
      </c>
      <c r="AA47" s="22">
        <v>16821781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16821781</v>
      </c>
      <c r="F50" s="52">
        <f t="shared" si="7"/>
        <v>16821781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12616308</v>
      </c>
      <c r="Y50" s="52">
        <f t="shared" si="7"/>
        <v>-12616308</v>
      </c>
      <c r="Z50" s="53">
        <f>+IF(X50&lt;&gt;0,+(Y50/X50)*100,0)</f>
        <v>-100</v>
      </c>
      <c r="AA50" s="54">
        <f>SUM(AA47:AA49)</f>
        <v>16821781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11300193</v>
      </c>
      <c r="D6" s="18"/>
      <c r="E6" s="19">
        <v>32744368</v>
      </c>
      <c r="F6" s="20">
        <v>30666769</v>
      </c>
      <c r="G6" s="20">
        <v>1551397</v>
      </c>
      <c r="H6" s="20">
        <v>3739979</v>
      </c>
      <c r="I6" s="20">
        <v>4741727</v>
      </c>
      <c r="J6" s="20">
        <v>10033103</v>
      </c>
      <c r="K6" s="20">
        <v>1748123</v>
      </c>
      <c r="L6" s="20">
        <v>1860620</v>
      </c>
      <c r="M6" s="20">
        <v>-3087438</v>
      </c>
      <c r="N6" s="20">
        <v>521305</v>
      </c>
      <c r="O6" s="20">
        <v>5052315</v>
      </c>
      <c r="P6" s="20">
        <v>2022725</v>
      </c>
      <c r="Q6" s="20">
        <v>12290714</v>
      </c>
      <c r="R6" s="20">
        <v>19365754</v>
      </c>
      <c r="S6" s="20"/>
      <c r="T6" s="20"/>
      <c r="U6" s="20"/>
      <c r="V6" s="20"/>
      <c r="W6" s="20">
        <v>29920162</v>
      </c>
      <c r="X6" s="20">
        <v>22545965</v>
      </c>
      <c r="Y6" s="20">
        <v>7374197</v>
      </c>
      <c r="Z6" s="21">
        <v>32.707391322571468</v>
      </c>
      <c r="AA6" s="22">
        <v>30666769</v>
      </c>
    </row>
    <row r="7" spans="1:27" x14ac:dyDescent="0.25">
      <c r="A7" s="23" t="s">
        <v>35</v>
      </c>
      <c r="B7" s="17" t="s">
        <v>32</v>
      </c>
      <c r="C7" s="18">
        <v>57610749</v>
      </c>
      <c r="D7" s="18"/>
      <c r="E7" s="19">
        <v>75858608</v>
      </c>
      <c r="F7" s="20">
        <v>75858608</v>
      </c>
      <c r="G7" s="20">
        <v>137341745</v>
      </c>
      <c r="H7" s="20">
        <v>-57616432</v>
      </c>
      <c r="I7" s="20">
        <v>9059606</v>
      </c>
      <c r="J7" s="20">
        <v>88784919</v>
      </c>
      <c r="K7" s="20">
        <v>7919707</v>
      </c>
      <c r="L7" s="20">
        <v>5770521</v>
      </c>
      <c r="M7" s="20">
        <v>8666103</v>
      </c>
      <c r="N7" s="20">
        <v>22356331</v>
      </c>
      <c r="O7" s="20">
        <v>6608014</v>
      </c>
      <c r="P7" s="20">
        <v>7212362</v>
      </c>
      <c r="Q7" s="20">
        <v>1321384</v>
      </c>
      <c r="R7" s="20">
        <v>15141760</v>
      </c>
      <c r="S7" s="20"/>
      <c r="T7" s="20"/>
      <c r="U7" s="20"/>
      <c r="V7" s="20"/>
      <c r="W7" s="20">
        <v>126283010</v>
      </c>
      <c r="X7" s="20">
        <v>56893950</v>
      </c>
      <c r="Y7" s="20">
        <v>69389060</v>
      </c>
      <c r="Z7" s="21">
        <v>121.96210669148478</v>
      </c>
      <c r="AA7" s="22">
        <v>75858608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-27404800</v>
      </c>
      <c r="F8" s="20">
        <v>-27404800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-20553597</v>
      </c>
      <c r="Y8" s="20">
        <v>20553597</v>
      </c>
      <c r="Z8" s="21">
        <v>-100</v>
      </c>
      <c r="AA8" s="22">
        <v>-27404800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-4561331</v>
      </c>
      <c r="D10" s="18"/>
      <c r="E10" s="19">
        <v>-4107410</v>
      </c>
      <c r="F10" s="20">
        <v>-4207410</v>
      </c>
      <c r="G10" s="20">
        <v>-4578181</v>
      </c>
      <c r="H10" s="20">
        <v>-44418</v>
      </c>
      <c r="I10" s="20">
        <v>-17580</v>
      </c>
      <c r="J10" s="20">
        <v>-4640179</v>
      </c>
      <c r="K10" s="20">
        <v>-845048</v>
      </c>
      <c r="L10" s="20">
        <v>-306112</v>
      </c>
      <c r="M10" s="20">
        <v>-34510</v>
      </c>
      <c r="N10" s="20">
        <v>-1185670</v>
      </c>
      <c r="O10" s="20">
        <v>-282771</v>
      </c>
      <c r="P10" s="20">
        <v>-469312</v>
      </c>
      <c r="Q10" s="20">
        <v>-872856</v>
      </c>
      <c r="R10" s="20">
        <v>-1624939</v>
      </c>
      <c r="S10" s="20"/>
      <c r="T10" s="20"/>
      <c r="U10" s="20"/>
      <c r="V10" s="20"/>
      <c r="W10" s="20">
        <v>-7450788</v>
      </c>
      <c r="X10" s="20">
        <v>-2944849</v>
      </c>
      <c r="Y10" s="20">
        <v>-4505939</v>
      </c>
      <c r="Z10" s="21">
        <v>153.01086745024958</v>
      </c>
      <c r="AA10" s="22">
        <v>-4207410</v>
      </c>
    </row>
    <row r="11" spans="1:27" x14ac:dyDescent="0.25">
      <c r="A11" s="23" t="s">
        <v>39</v>
      </c>
      <c r="B11" s="17" t="s">
        <v>32</v>
      </c>
      <c r="C11" s="18">
        <v>36554889</v>
      </c>
      <c r="D11" s="18"/>
      <c r="E11" s="19"/>
      <c r="F11" s="20"/>
      <c r="G11" s="24">
        <v>36554885</v>
      </c>
      <c r="H11" s="24">
        <v>583700</v>
      </c>
      <c r="I11" s="24">
        <v>418418</v>
      </c>
      <c r="J11" s="20">
        <v>37557003</v>
      </c>
      <c r="K11" s="24">
        <v>584664</v>
      </c>
      <c r="L11" s="24">
        <v>455627</v>
      </c>
      <c r="M11" s="20">
        <v>1027517</v>
      </c>
      <c r="N11" s="24">
        <v>2067808</v>
      </c>
      <c r="O11" s="24">
        <v>341342</v>
      </c>
      <c r="P11" s="24">
        <v>908210</v>
      </c>
      <c r="Q11" s="20">
        <v>158409</v>
      </c>
      <c r="R11" s="24">
        <v>1407961</v>
      </c>
      <c r="S11" s="24"/>
      <c r="T11" s="20"/>
      <c r="U11" s="24"/>
      <c r="V11" s="24"/>
      <c r="W11" s="24">
        <v>41032772</v>
      </c>
      <c r="X11" s="20"/>
      <c r="Y11" s="24">
        <v>41032772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-880188</v>
      </c>
      <c r="D12" s="18"/>
      <c r="E12" s="19"/>
      <c r="F12" s="20"/>
      <c r="G12" s="20">
        <v>-880187</v>
      </c>
      <c r="H12" s="20"/>
      <c r="I12" s="20"/>
      <c r="J12" s="20">
        <v>-880187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-880187</v>
      </c>
      <c r="X12" s="20"/>
      <c r="Y12" s="20">
        <v>-880187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100024312</v>
      </c>
      <c r="D13" s="29">
        <f>SUM(D6:D12)</f>
        <v>0</v>
      </c>
      <c r="E13" s="30">
        <f t="shared" si="0"/>
        <v>77090766</v>
      </c>
      <c r="F13" s="31">
        <f t="shared" si="0"/>
        <v>74913167</v>
      </c>
      <c r="G13" s="31">
        <f t="shared" si="0"/>
        <v>169989659</v>
      </c>
      <c r="H13" s="31">
        <f t="shared" si="0"/>
        <v>-53337171</v>
      </c>
      <c r="I13" s="31">
        <f t="shared" si="0"/>
        <v>14202171</v>
      </c>
      <c r="J13" s="31">
        <f t="shared" si="0"/>
        <v>130854659</v>
      </c>
      <c r="K13" s="31">
        <f t="shared" si="0"/>
        <v>9407446</v>
      </c>
      <c r="L13" s="31">
        <f t="shared" si="0"/>
        <v>7780656</v>
      </c>
      <c r="M13" s="31">
        <f t="shared" si="0"/>
        <v>6571672</v>
      </c>
      <c r="N13" s="31">
        <f t="shared" si="0"/>
        <v>23759774</v>
      </c>
      <c r="O13" s="31">
        <f t="shared" si="0"/>
        <v>11718900</v>
      </c>
      <c r="P13" s="31">
        <f t="shared" si="0"/>
        <v>9673985</v>
      </c>
      <c r="Q13" s="31">
        <f t="shared" si="0"/>
        <v>12897651</v>
      </c>
      <c r="R13" s="31">
        <f t="shared" si="0"/>
        <v>34290536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188904969</v>
      </c>
      <c r="X13" s="31">
        <f t="shared" si="0"/>
        <v>55941469</v>
      </c>
      <c r="Y13" s="31">
        <f t="shared" si="0"/>
        <v>132963500</v>
      </c>
      <c r="Z13" s="32">
        <f>+IF(X13&lt;&gt;0,+(Y13/X13)*100,0)</f>
        <v>237.68324710958163</v>
      </c>
      <c r="AA13" s="33">
        <f>SUM(AA6:AA12)</f>
        <v>74913167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-47610961</v>
      </c>
      <c r="D17" s="18"/>
      <c r="E17" s="19"/>
      <c r="F17" s="20">
        <v>25822401</v>
      </c>
      <c r="G17" s="24">
        <v>-45806337</v>
      </c>
      <c r="H17" s="24">
        <v>-459964</v>
      </c>
      <c r="I17" s="24">
        <v>-51039</v>
      </c>
      <c r="J17" s="20">
        <v>-46317340</v>
      </c>
      <c r="K17" s="24">
        <v>516640</v>
      </c>
      <c r="L17" s="24">
        <v>78961</v>
      </c>
      <c r="M17" s="20">
        <v>933419</v>
      </c>
      <c r="N17" s="24">
        <v>1529020</v>
      </c>
      <c r="O17" s="24">
        <v>4064930</v>
      </c>
      <c r="P17" s="24">
        <v>-1106565</v>
      </c>
      <c r="Q17" s="20">
        <v>-52741</v>
      </c>
      <c r="R17" s="24">
        <v>2905624</v>
      </c>
      <c r="S17" s="24"/>
      <c r="T17" s="20"/>
      <c r="U17" s="24"/>
      <c r="V17" s="24"/>
      <c r="W17" s="24">
        <v>-41882696</v>
      </c>
      <c r="X17" s="20">
        <v>13275329</v>
      </c>
      <c r="Y17" s="24">
        <v>-55158025</v>
      </c>
      <c r="Z17" s="25">
        <v>-415.49271584907615</v>
      </c>
      <c r="AA17" s="26">
        <v>25822401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-47610961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25822401</v>
      </c>
      <c r="G25" s="36">
        <f t="shared" si="1"/>
        <v>-45806337</v>
      </c>
      <c r="H25" s="36">
        <f t="shared" si="1"/>
        <v>-459964</v>
      </c>
      <c r="I25" s="36">
        <f t="shared" si="1"/>
        <v>-51039</v>
      </c>
      <c r="J25" s="36">
        <f t="shared" si="1"/>
        <v>-46317340</v>
      </c>
      <c r="K25" s="36">
        <f t="shared" si="1"/>
        <v>516640</v>
      </c>
      <c r="L25" s="36">
        <f t="shared" si="1"/>
        <v>78961</v>
      </c>
      <c r="M25" s="36">
        <f t="shared" si="1"/>
        <v>933419</v>
      </c>
      <c r="N25" s="36">
        <f t="shared" si="1"/>
        <v>1529020</v>
      </c>
      <c r="O25" s="36">
        <f t="shared" si="1"/>
        <v>4064930</v>
      </c>
      <c r="P25" s="36">
        <f t="shared" si="1"/>
        <v>-1106565</v>
      </c>
      <c r="Q25" s="36">
        <f t="shared" si="1"/>
        <v>-52741</v>
      </c>
      <c r="R25" s="36">
        <f t="shared" si="1"/>
        <v>2905624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-41882696</v>
      </c>
      <c r="X25" s="36">
        <f t="shared" si="1"/>
        <v>13275329</v>
      </c>
      <c r="Y25" s="36">
        <f t="shared" si="1"/>
        <v>-55158025</v>
      </c>
      <c r="Z25" s="37">
        <f>+IF(X25&lt;&gt;0,+(Y25/X25)*100,0)</f>
        <v>-415.49271584907615</v>
      </c>
      <c r="AA25" s="38">
        <f>SUM(AA15:AA24)</f>
        <v>25822401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52413351</v>
      </c>
      <c r="D26" s="29">
        <f>+D13+D25</f>
        <v>0</v>
      </c>
      <c r="E26" s="30">
        <f t="shared" si="2"/>
        <v>77090766</v>
      </c>
      <c r="F26" s="31">
        <f t="shared" si="2"/>
        <v>100735568</v>
      </c>
      <c r="G26" s="31">
        <f t="shared" si="2"/>
        <v>124183322</v>
      </c>
      <c r="H26" s="31">
        <f t="shared" si="2"/>
        <v>-53797135</v>
      </c>
      <c r="I26" s="31">
        <f t="shared" si="2"/>
        <v>14151132</v>
      </c>
      <c r="J26" s="31">
        <f t="shared" si="2"/>
        <v>84537319</v>
      </c>
      <c r="K26" s="31">
        <f t="shared" si="2"/>
        <v>9924086</v>
      </c>
      <c r="L26" s="31">
        <f t="shared" si="2"/>
        <v>7859617</v>
      </c>
      <c r="M26" s="31">
        <f t="shared" si="2"/>
        <v>7505091</v>
      </c>
      <c r="N26" s="31">
        <f t="shared" si="2"/>
        <v>25288794</v>
      </c>
      <c r="O26" s="31">
        <f t="shared" si="2"/>
        <v>15783830</v>
      </c>
      <c r="P26" s="31">
        <f t="shared" si="2"/>
        <v>8567420</v>
      </c>
      <c r="Q26" s="31">
        <f t="shared" si="2"/>
        <v>12844910</v>
      </c>
      <c r="R26" s="31">
        <f t="shared" si="2"/>
        <v>37196160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147022273</v>
      </c>
      <c r="X26" s="31">
        <f t="shared" si="2"/>
        <v>69216798</v>
      </c>
      <c r="Y26" s="31">
        <f t="shared" si="2"/>
        <v>77805475</v>
      </c>
      <c r="Z26" s="32">
        <f>+IF(X26&lt;&gt;0,+(Y26/X26)*100,0)</f>
        <v>112.40837086974176</v>
      </c>
      <c r="AA26" s="33">
        <f>+AA13+AA25</f>
        <v>100735568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-190327</v>
      </c>
      <c r="D31" s="18"/>
      <c r="E31" s="19"/>
      <c r="F31" s="20"/>
      <c r="G31" s="20">
        <v>-187434</v>
      </c>
      <c r="H31" s="20">
        <v>-1641</v>
      </c>
      <c r="I31" s="20">
        <v>-2566</v>
      </c>
      <c r="J31" s="20">
        <v>-191641</v>
      </c>
      <c r="K31" s="20">
        <v>-20048</v>
      </c>
      <c r="L31" s="20">
        <v>-291</v>
      </c>
      <c r="M31" s="20">
        <v>69</v>
      </c>
      <c r="N31" s="20">
        <v>-20270</v>
      </c>
      <c r="O31" s="20">
        <v>2629</v>
      </c>
      <c r="P31" s="20">
        <v>1584</v>
      </c>
      <c r="Q31" s="20">
        <v>-513</v>
      </c>
      <c r="R31" s="20">
        <v>3700</v>
      </c>
      <c r="S31" s="20"/>
      <c r="T31" s="20"/>
      <c r="U31" s="20"/>
      <c r="V31" s="20"/>
      <c r="W31" s="20">
        <v>-208211</v>
      </c>
      <c r="X31" s="20"/>
      <c r="Y31" s="20">
        <v>-208211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-15069831</v>
      </c>
      <c r="D32" s="18"/>
      <c r="E32" s="19">
        <v>-3349430</v>
      </c>
      <c r="F32" s="20">
        <v>13373436</v>
      </c>
      <c r="G32" s="20">
        <v>-31647499</v>
      </c>
      <c r="H32" s="20">
        <v>9856870</v>
      </c>
      <c r="I32" s="20">
        <v>3451880</v>
      </c>
      <c r="J32" s="20">
        <v>-18338749</v>
      </c>
      <c r="K32" s="20">
        <v>-1000299</v>
      </c>
      <c r="L32" s="20">
        <v>-4772355</v>
      </c>
      <c r="M32" s="20">
        <v>-885984</v>
      </c>
      <c r="N32" s="20">
        <v>-6658638</v>
      </c>
      <c r="O32" s="20">
        <v>-503701</v>
      </c>
      <c r="P32" s="20">
        <v>3216555</v>
      </c>
      <c r="Q32" s="20">
        <v>-3006505</v>
      </c>
      <c r="R32" s="20">
        <v>-293651</v>
      </c>
      <c r="S32" s="20"/>
      <c r="T32" s="20"/>
      <c r="U32" s="20"/>
      <c r="V32" s="20"/>
      <c r="W32" s="20">
        <v>-25291038</v>
      </c>
      <c r="X32" s="20">
        <v>6645858</v>
      </c>
      <c r="Y32" s="20">
        <v>-31936896</v>
      </c>
      <c r="Z32" s="21">
        <v>-480.5533913002655</v>
      </c>
      <c r="AA32" s="22">
        <v>13373436</v>
      </c>
    </row>
    <row r="33" spans="1:27" x14ac:dyDescent="0.25">
      <c r="A33" s="23" t="s">
        <v>60</v>
      </c>
      <c r="B33" s="17" t="s">
        <v>32</v>
      </c>
      <c r="C33" s="18">
        <v>23719542</v>
      </c>
      <c r="D33" s="18"/>
      <c r="E33" s="19"/>
      <c r="F33" s="20">
        <v>-3047401</v>
      </c>
      <c r="G33" s="20">
        <v>23719542</v>
      </c>
      <c r="H33" s="20"/>
      <c r="I33" s="20"/>
      <c r="J33" s="20">
        <v>23719542</v>
      </c>
      <c r="K33" s="20"/>
      <c r="L33" s="20"/>
      <c r="M33" s="20">
        <v>-1075023</v>
      </c>
      <c r="N33" s="20">
        <v>-1075023</v>
      </c>
      <c r="O33" s="20"/>
      <c r="P33" s="20"/>
      <c r="Q33" s="20">
        <v>7875000</v>
      </c>
      <c r="R33" s="20">
        <v>7875000</v>
      </c>
      <c r="S33" s="20"/>
      <c r="T33" s="20"/>
      <c r="U33" s="20"/>
      <c r="V33" s="20"/>
      <c r="W33" s="20">
        <v>30519519</v>
      </c>
      <c r="X33" s="20">
        <v>-1447515</v>
      </c>
      <c r="Y33" s="20">
        <v>31967034</v>
      </c>
      <c r="Z33" s="21">
        <v>-2208.407788520326</v>
      </c>
      <c r="AA33" s="22">
        <v>-3047401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100936313</v>
      </c>
      <c r="D35" s="18"/>
      <c r="E35" s="19">
        <v>25879096</v>
      </c>
      <c r="F35" s="20">
        <v>25879096</v>
      </c>
      <c r="G35" s="20">
        <v>102780901</v>
      </c>
      <c r="H35" s="20">
        <v>1705934</v>
      </c>
      <c r="I35" s="20">
        <v>1904504</v>
      </c>
      <c r="J35" s="20">
        <v>106391339</v>
      </c>
      <c r="K35" s="20">
        <v>1993782</v>
      </c>
      <c r="L35" s="20">
        <v>2127321</v>
      </c>
      <c r="M35" s="20">
        <v>1873928</v>
      </c>
      <c r="N35" s="20">
        <v>5995031</v>
      </c>
      <c r="O35" s="20">
        <v>1925803</v>
      </c>
      <c r="P35" s="20">
        <v>1741451</v>
      </c>
      <c r="Q35" s="20">
        <v>1217785</v>
      </c>
      <c r="R35" s="20">
        <v>4885039</v>
      </c>
      <c r="S35" s="20"/>
      <c r="T35" s="20"/>
      <c r="U35" s="20"/>
      <c r="V35" s="20"/>
      <c r="W35" s="20">
        <v>117271409</v>
      </c>
      <c r="X35" s="20">
        <v>19409319</v>
      </c>
      <c r="Y35" s="20">
        <v>97862090</v>
      </c>
      <c r="Z35" s="21">
        <v>504.20156420737896</v>
      </c>
      <c r="AA35" s="22">
        <v>25879096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109395697</v>
      </c>
      <c r="D37" s="29">
        <f t="shared" ref="D37:Y37" si="3">SUM(D29:D36)</f>
        <v>0</v>
      </c>
      <c r="E37" s="30">
        <f t="shared" si="3"/>
        <v>22529666</v>
      </c>
      <c r="F37" s="31">
        <f t="shared" si="3"/>
        <v>36205131</v>
      </c>
      <c r="G37" s="31">
        <f t="shared" si="3"/>
        <v>94665510</v>
      </c>
      <c r="H37" s="31">
        <f t="shared" si="3"/>
        <v>11561163</v>
      </c>
      <c r="I37" s="31">
        <f t="shared" si="3"/>
        <v>5353818</v>
      </c>
      <c r="J37" s="31">
        <f t="shared" si="3"/>
        <v>111580491</v>
      </c>
      <c r="K37" s="31">
        <f t="shared" si="3"/>
        <v>973435</v>
      </c>
      <c r="L37" s="31">
        <f t="shared" si="3"/>
        <v>-2645325</v>
      </c>
      <c r="M37" s="31">
        <f t="shared" si="3"/>
        <v>-87010</v>
      </c>
      <c r="N37" s="31">
        <f t="shared" si="3"/>
        <v>-1758900</v>
      </c>
      <c r="O37" s="31">
        <f t="shared" si="3"/>
        <v>1424731</v>
      </c>
      <c r="P37" s="31">
        <f t="shared" si="3"/>
        <v>4959590</v>
      </c>
      <c r="Q37" s="31">
        <f t="shared" si="3"/>
        <v>6085767</v>
      </c>
      <c r="R37" s="31">
        <f t="shared" si="3"/>
        <v>12470088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122291679</v>
      </c>
      <c r="X37" s="31">
        <f t="shared" si="3"/>
        <v>24607662</v>
      </c>
      <c r="Y37" s="31">
        <f t="shared" si="3"/>
        <v>97684017</v>
      </c>
      <c r="Z37" s="32">
        <f>+IF(X37&lt;&gt;0,+(Y37/X37)*100,0)</f>
        <v>396.96585965785778</v>
      </c>
      <c r="AA37" s="33">
        <f>SUM(AA29:AA36)</f>
        <v>36205131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109395697</v>
      </c>
      <c r="D44" s="29">
        <f>+D37+D43</f>
        <v>0</v>
      </c>
      <c r="E44" s="30">
        <f t="shared" si="5"/>
        <v>22529666</v>
      </c>
      <c r="F44" s="31">
        <f t="shared" si="5"/>
        <v>36205131</v>
      </c>
      <c r="G44" s="31">
        <f t="shared" si="5"/>
        <v>94665510</v>
      </c>
      <c r="H44" s="31">
        <f t="shared" si="5"/>
        <v>11561163</v>
      </c>
      <c r="I44" s="31">
        <f t="shared" si="5"/>
        <v>5353818</v>
      </c>
      <c r="J44" s="31">
        <f t="shared" si="5"/>
        <v>111580491</v>
      </c>
      <c r="K44" s="31">
        <f t="shared" si="5"/>
        <v>973435</v>
      </c>
      <c r="L44" s="31">
        <f t="shared" si="5"/>
        <v>-2645325</v>
      </c>
      <c r="M44" s="31">
        <f t="shared" si="5"/>
        <v>-87010</v>
      </c>
      <c r="N44" s="31">
        <f t="shared" si="5"/>
        <v>-1758900</v>
      </c>
      <c r="O44" s="31">
        <f t="shared" si="5"/>
        <v>1424731</v>
      </c>
      <c r="P44" s="31">
        <f t="shared" si="5"/>
        <v>4959590</v>
      </c>
      <c r="Q44" s="31">
        <f t="shared" si="5"/>
        <v>6085767</v>
      </c>
      <c r="R44" s="31">
        <f t="shared" si="5"/>
        <v>12470088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122291679</v>
      </c>
      <c r="X44" s="31">
        <f t="shared" si="5"/>
        <v>24607662</v>
      </c>
      <c r="Y44" s="31">
        <f t="shared" si="5"/>
        <v>97684017</v>
      </c>
      <c r="Z44" s="32">
        <f>+IF(X44&lt;&gt;0,+(Y44/X44)*100,0)</f>
        <v>396.96585965785778</v>
      </c>
      <c r="AA44" s="33">
        <f>+AA37+AA43</f>
        <v>36205131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-56982346</v>
      </c>
      <c r="D45" s="42">
        <f t="shared" si="6"/>
        <v>0</v>
      </c>
      <c r="E45" s="43">
        <f t="shared" si="6"/>
        <v>54561100</v>
      </c>
      <c r="F45" s="44">
        <f t="shared" si="6"/>
        <v>64530437</v>
      </c>
      <c r="G45" s="44">
        <f t="shared" si="6"/>
        <v>29517812</v>
      </c>
      <c r="H45" s="44">
        <f t="shared" si="6"/>
        <v>-65358298</v>
      </c>
      <c r="I45" s="44">
        <f t="shared" si="6"/>
        <v>8797314</v>
      </c>
      <c r="J45" s="44">
        <f t="shared" si="6"/>
        <v>-27043172</v>
      </c>
      <c r="K45" s="44">
        <f t="shared" si="6"/>
        <v>8950651</v>
      </c>
      <c r="L45" s="44">
        <f t="shared" si="6"/>
        <v>10504942</v>
      </c>
      <c r="M45" s="44">
        <f t="shared" si="6"/>
        <v>7592101</v>
      </c>
      <c r="N45" s="44">
        <f t="shared" si="6"/>
        <v>27047694</v>
      </c>
      <c r="O45" s="44">
        <f t="shared" si="6"/>
        <v>14359099</v>
      </c>
      <c r="P45" s="44">
        <f t="shared" si="6"/>
        <v>3607830</v>
      </c>
      <c r="Q45" s="44">
        <f t="shared" si="6"/>
        <v>6759143</v>
      </c>
      <c r="R45" s="44">
        <f t="shared" si="6"/>
        <v>24726072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24730594</v>
      </c>
      <c r="X45" s="44">
        <f t="shared" si="6"/>
        <v>44609136</v>
      </c>
      <c r="Y45" s="44">
        <f t="shared" si="6"/>
        <v>-19878542</v>
      </c>
      <c r="Z45" s="45">
        <f>+IF(X45&lt;&gt;0,+(Y45/X45)*100,0)</f>
        <v>-44.561593840329024</v>
      </c>
      <c r="AA45" s="46">
        <f>+AA26-AA44</f>
        <v>64530437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2896754</v>
      </c>
      <c r="D47" s="18"/>
      <c r="E47" s="19">
        <v>54561099</v>
      </c>
      <c r="F47" s="20">
        <v>61483035</v>
      </c>
      <c r="G47" s="20">
        <v>6416838</v>
      </c>
      <c r="H47" s="20"/>
      <c r="I47" s="20"/>
      <c r="J47" s="20">
        <v>6416838</v>
      </c>
      <c r="K47" s="20"/>
      <c r="L47" s="20">
        <v>7253746</v>
      </c>
      <c r="M47" s="20"/>
      <c r="N47" s="20">
        <v>7253746</v>
      </c>
      <c r="O47" s="20"/>
      <c r="P47" s="20"/>
      <c r="Q47" s="20"/>
      <c r="R47" s="20"/>
      <c r="S47" s="20"/>
      <c r="T47" s="20"/>
      <c r="U47" s="20"/>
      <c r="V47" s="20"/>
      <c r="W47" s="20">
        <v>13670584</v>
      </c>
      <c r="X47" s="20">
        <v>42704529</v>
      </c>
      <c r="Y47" s="20">
        <v>-29033945</v>
      </c>
      <c r="Z47" s="47">
        <v>-67.987976169928018</v>
      </c>
      <c r="AA47" s="22">
        <v>61483035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2896754</v>
      </c>
      <c r="D50" s="50">
        <f t="shared" ref="D50:Y50" si="7">SUM(D47:D49)</f>
        <v>0</v>
      </c>
      <c r="E50" s="51">
        <f t="shared" si="7"/>
        <v>54561099</v>
      </c>
      <c r="F50" s="52">
        <f t="shared" si="7"/>
        <v>61483035</v>
      </c>
      <c r="G50" s="52">
        <f t="shared" si="7"/>
        <v>6416838</v>
      </c>
      <c r="H50" s="52">
        <f t="shared" si="7"/>
        <v>0</v>
      </c>
      <c r="I50" s="52">
        <f t="shared" si="7"/>
        <v>0</v>
      </c>
      <c r="J50" s="52">
        <f t="shared" si="7"/>
        <v>6416838</v>
      </c>
      <c r="K50" s="52">
        <f t="shared" si="7"/>
        <v>0</v>
      </c>
      <c r="L50" s="52">
        <f t="shared" si="7"/>
        <v>7253746</v>
      </c>
      <c r="M50" s="52">
        <f t="shared" si="7"/>
        <v>0</v>
      </c>
      <c r="N50" s="52">
        <f t="shared" si="7"/>
        <v>7253746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13670584</v>
      </c>
      <c r="X50" s="52">
        <f t="shared" si="7"/>
        <v>42704529</v>
      </c>
      <c r="Y50" s="52">
        <f t="shared" si="7"/>
        <v>-29033945</v>
      </c>
      <c r="Z50" s="53">
        <f>+IF(X50&lt;&gt;0,+(Y50/X50)*100,0)</f>
        <v>-67.987976169928018</v>
      </c>
      <c r="AA50" s="54">
        <f>SUM(AA47:AA49)</f>
        <v>61483035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56989817</v>
      </c>
      <c r="D6" s="18"/>
      <c r="E6" s="19">
        <v>-11459296</v>
      </c>
      <c r="F6" s="20">
        <v>-11459296</v>
      </c>
      <c r="G6" s="20">
        <v>57348724</v>
      </c>
      <c r="H6" s="20">
        <v>-1049632</v>
      </c>
      <c r="I6" s="20">
        <v>-170238</v>
      </c>
      <c r="J6" s="20">
        <v>56128854</v>
      </c>
      <c r="K6" s="20">
        <v>414684</v>
      </c>
      <c r="L6" s="20"/>
      <c r="M6" s="20">
        <v>-242189</v>
      </c>
      <c r="N6" s="20">
        <v>172495</v>
      </c>
      <c r="O6" s="20">
        <v>595818</v>
      </c>
      <c r="P6" s="20">
        <v>346486</v>
      </c>
      <c r="Q6" s="20">
        <v>-416927</v>
      </c>
      <c r="R6" s="20">
        <v>525377</v>
      </c>
      <c r="S6" s="20"/>
      <c r="T6" s="20"/>
      <c r="U6" s="20"/>
      <c r="V6" s="20"/>
      <c r="W6" s="20">
        <v>56826726</v>
      </c>
      <c r="X6" s="20">
        <v>-8594469</v>
      </c>
      <c r="Y6" s="20">
        <v>65421195</v>
      </c>
      <c r="Z6" s="21">
        <v>-761.2011283070542</v>
      </c>
      <c r="AA6" s="22">
        <v>-11459296</v>
      </c>
    </row>
    <row r="7" spans="1:27" x14ac:dyDescent="0.25">
      <c r="A7" s="23" t="s">
        <v>35</v>
      </c>
      <c r="B7" s="17" t="s">
        <v>32</v>
      </c>
      <c r="C7" s="18">
        <v>14997167</v>
      </c>
      <c r="D7" s="18"/>
      <c r="E7" s="19">
        <v>1192902</v>
      </c>
      <c r="F7" s="20">
        <v>1192902</v>
      </c>
      <c r="G7" s="20">
        <v>15160336</v>
      </c>
      <c r="H7" s="20">
        <v>-48275</v>
      </c>
      <c r="I7" s="20">
        <v>239787</v>
      </c>
      <c r="J7" s="20">
        <v>15351848</v>
      </c>
      <c r="K7" s="20">
        <v>89437</v>
      </c>
      <c r="L7" s="20"/>
      <c r="M7" s="20">
        <v>166524</v>
      </c>
      <c r="N7" s="20">
        <v>255961</v>
      </c>
      <c r="O7" s="20">
        <v>211497</v>
      </c>
      <c r="P7" s="20">
        <v>202136</v>
      </c>
      <c r="Q7" s="20">
        <v>301670</v>
      </c>
      <c r="R7" s="20">
        <v>715303</v>
      </c>
      <c r="S7" s="20"/>
      <c r="T7" s="20"/>
      <c r="U7" s="20"/>
      <c r="V7" s="20"/>
      <c r="W7" s="20">
        <v>16323112</v>
      </c>
      <c r="X7" s="20">
        <v>894690</v>
      </c>
      <c r="Y7" s="20">
        <v>15428422</v>
      </c>
      <c r="Z7" s="21">
        <v>1724.4433267388704</v>
      </c>
      <c r="AA7" s="22">
        <v>1192902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44700000</v>
      </c>
      <c r="F8" s="20">
        <v>44700000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33525000</v>
      </c>
      <c r="Y8" s="20">
        <v>-33525000</v>
      </c>
      <c r="Z8" s="21">
        <v>-100</v>
      </c>
      <c r="AA8" s="22">
        <v>44700000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-12225739</v>
      </c>
      <c r="D10" s="18"/>
      <c r="E10" s="19"/>
      <c r="F10" s="20"/>
      <c r="G10" s="20">
        <v>-12225739</v>
      </c>
      <c r="H10" s="20">
        <v>-8611</v>
      </c>
      <c r="I10" s="20">
        <v>-90467</v>
      </c>
      <c r="J10" s="20">
        <v>-12324817</v>
      </c>
      <c r="K10" s="20"/>
      <c r="L10" s="20"/>
      <c r="M10" s="20">
        <v>-213890</v>
      </c>
      <c r="N10" s="20">
        <v>-213890</v>
      </c>
      <c r="O10" s="20">
        <v>-7517</v>
      </c>
      <c r="P10" s="20"/>
      <c r="Q10" s="20">
        <v>-319797</v>
      </c>
      <c r="R10" s="20">
        <v>-327314</v>
      </c>
      <c r="S10" s="20"/>
      <c r="T10" s="20"/>
      <c r="U10" s="20"/>
      <c r="V10" s="20"/>
      <c r="W10" s="20">
        <v>-12866021</v>
      </c>
      <c r="X10" s="20"/>
      <c r="Y10" s="20">
        <v>-12866021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6106617</v>
      </c>
      <c r="D11" s="18"/>
      <c r="E11" s="19"/>
      <c r="F11" s="20"/>
      <c r="G11" s="24">
        <v>6106617</v>
      </c>
      <c r="H11" s="24">
        <v>267822</v>
      </c>
      <c r="I11" s="24">
        <v>133183</v>
      </c>
      <c r="J11" s="20">
        <v>6507622</v>
      </c>
      <c r="K11" s="24">
        <v>76051</v>
      </c>
      <c r="L11" s="24"/>
      <c r="M11" s="20">
        <v>138087</v>
      </c>
      <c r="N11" s="24">
        <v>214138</v>
      </c>
      <c r="O11" s="24">
        <v>40431</v>
      </c>
      <c r="P11" s="24">
        <v>64923</v>
      </c>
      <c r="Q11" s="20">
        <v>198554</v>
      </c>
      <c r="R11" s="24">
        <v>303908</v>
      </c>
      <c r="S11" s="24"/>
      <c r="T11" s="20"/>
      <c r="U11" s="24"/>
      <c r="V11" s="24"/>
      <c r="W11" s="24">
        <v>7025668</v>
      </c>
      <c r="X11" s="20"/>
      <c r="Y11" s="24">
        <v>7025668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-49714</v>
      </c>
      <c r="D12" s="18"/>
      <c r="E12" s="19"/>
      <c r="F12" s="20"/>
      <c r="G12" s="20">
        <v>-49713</v>
      </c>
      <c r="H12" s="20"/>
      <c r="I12" s="20"/>
      <c r="J12" s="20">
        <v>-49713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-49713</v>
      </c>
      <c r="X12" s="20"/>
      <c r="Y12" s="20">
        <v>-49713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65818148</v>
      </c>
      <c r="D13" s="29">
        <f>SUM(D6:D12)</f>
        <v>0</v>
      </c>
      <c r="E13" s="30">
        <f t="shared" si="0"/>
        <v>34433606</v>
      </c>
      <c r="F13" s="31">
        <f t="shared" si="0"/>
        <v>34433606</v>
      </c>
      <c r="G13" s="31">
        <f t="shared" si="0"/>
        <v>66340225</v>
      </c>
      <c r="H13" s="31">
        <f t="shared" si="0"/>
        <v>-838696</v>
      </c>
      <c r="I13" s="31">
        <f t="shared" si="0"/>
        <v>112265</v>
      </c>
      <c r="J13" s="31">
        <f t="shared" si="0"/>
        <v>65613794</v>
      </c>
      <c r="K13" s="31">
        <f t="shared" si="0"/>
        <v>580172</v>
      </c>
      <c r="L13" s="31">
        <f t="shared" si="0"/>
        <v>0</v>
      </c>
      <c r="M13" s="31">
        <f t="shared" si="0"/>
        <v>-151468</v>
      </c>
      <c r="N13" s="31">
        <f t="shared" si="0"/>
        <v>428704</v>
      </c>
      <c r="O13" s="31">
        <f t="shared" si="0"/>
        <v>840229</v>
      </c>
      <c r="P13" s="31">
        <f t="shared" si="0"/>
        <v>613545</v>
      </c>
      <c r="Q13" s="31">
        <f t="shared" si="0"/>
        <v>-236500</v>
      </c>
      <c r="R13" s="31">
        <f t="shared" si="0"/>
        <v>1217274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67259772</v>
      </c>
      <c r="X13" s="31">
        <f t="shared" si="0"/>
        <v>25825221</v>
      </c>
      <c r="Y13" s="31">
        <f t="shared" si="0"/>
        <v>41434551</v>
      </c>
      <c r="Z13" s="32">
        <f>+IF(X13&lt;&gt;0,+(Y13/X13)*100,0)</f>
        <v>160.44219331172422</v>
      </c>
      <c r="AA13" s="33">
        <f>SUM(AA6:AA12)</f>
        <v>34433606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55336891</v>
      </c>
      <c r="D17" s="18"/>
      <c r="E17" s="19">
        <v>-5374841</v>
      </c>
      <c r="F17" s="20">
        <v>-3374841</v>
      </c>
      <c r="G17" s="24">
        <v>50397445</v>
      </c>
      <c r="H17" s="24">
        <v>6694874</v>
      </c>
      <c r="I17" s="24">
        <v>-262161</v>
      </c>
      <c r="J17" s="20">
        <v>56830158</v>
      </c>
      <c r="K17" s="24">
        <v>-919862</v>
      </c>
      <c r="L17" s="24"/>
      <c r="M17" s="20">
        <v>505670</v>
      </c>
      <c r="N17" s="24">
        <v>-414192</v>
      </c>
      <c r="O17" s="24">
        <v>-1507614</v>
      </c>
      <c r="P17" s="24"/>
      <c r="Q17" s="20">
        <v>383861</v>
      </c>
      <c r="R17" s="24">
        <v>-1123753</v>
      </c>
      <c r="S17" s="24"/>
      <c r="T17" s="20"/>
      <c r="U17" s="24"/>
      <c r="V17" s="24"/>
      <c r="W17" s="24">
        <v>55292213</v>
      </c>
      <c r="X17" s="20">
        <v>-2031136</v>
      </c>
      <c r="Y17" s="24">
        <v>57323349</v>
      </c>
      <c r="Z17" s="25">
        <v>-2822.2309584390214</v>
      </c>
      <c r="AA17" s="26">
        <v>-3374841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55336891</v>
      </c>
      <c r="D25" s="29">
        <f t="shared" ref="D25:Y25" si="1">SUM(D15:D24)</f>
        <v>0</v>
      </c>
      <c r="E25" s="35">
        <f t="shared" si="1"/>
        <v>-5374841</v>
      </c>
      <c r="F25" s="36">
        <f t="shared" si="1"/>
        <v>-3374841</v>
      </c>
      <c r="G25" s="36">
        <f t="shared" si="1"/>
        <v>50397445</v>
      </c>
      <c r="H25" s="36">
        <f t="shared" si="1"/>
        <v>6694874</v>
      </c>
      <c r="I25" s="36">
        <f t="shared" si="1"/>
        <v>-262161</v>
      </c>
      <c r="J25" s="36">
        <f t="shared" si="1"/>
        <v>56830158</v>
      </c>
      <c r="K25" s="36">
        <f t="shared" si="1"/>
        <v>-919862</v>
      </c>
      <c r="L25" s="36">
        <f t="shared" si="1"/>
        <v>0</v>
      </c>
      <c r="M25" s="36">
        <f t="shared" si="1"/>
        <v>505670</v>
      </c>
      <c r="N25" s="36">
        <f t="shared" si="1"/>
        <v>-414192</v>
      </c>
      <c r="O25" s="36">
        <f t="shared" si="1"/>
        <v>-1507614</v>
      </c>
      <c r="P25" s="36">
        <f t="shared" si="1"/>
        <v>0</v>
      </c>
      <c r="Q25" s="36">
        <f t="shared" si="1"/>
        <v>383861</v>
      </c>
      <c r="R25" s="36">
        <f t="shared" si="1"/>
        <v>-1123753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55292213</v>
      </c>
      <c r="X25" s="36">
        <f t="shared" si="1"/>
        <v>-2031136</v>
      </c>
      <c r="Y25" s="36">
        <f t="shared" si="1"/>
        <v>57323349</v>
      </c>
      <c r="Z25" s="37">
        <f>+IF(X25&lt;&gt;0,+(Y25/X25)*100,0)</f>
        <v>-2822.2309584390214</v>
      </c>
      <c r="AA25" s="38">
        <f>SUM(AA15:AA24)</f>
        <v>-3374841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121155039</v>
      </c>
      <c r="D26" s="29">
        <f>+D13+D25</f>
        <v>0</v>
      </c>
      <c r="E26" s="30">
        <f t="shared" si="2"/>
        <v>29058765</v>
      </c>
      <c r="F26" s="31">
        <f t="shared" si="2"/>
        <v>31058765</v>
      </c>
      <c r="G26" s="31">
        <f t="shared" si="2"/>
        <v>116737670</v>
      </c>
      <c r="H26" s="31">
        <f t="shared" si="2"/>
        <v>5856178</v>
      </c>
      <c r="I26" s="31">
        <f t="shared" si="2"/>
        <v>-149896</v>
      </c>
      <c r="J26" s="31">
        <f t="shared" si="2"/>
        <v>122443952</v>
      </c>
      <c r="K26" s="31">
        <f t="shared" si="2"/>
        <v>-339690</v>
      </c>
      <c r="L26" s="31">
        <f t="shared" si="2"/>
        <v>0</v>
      </c>
      <c r="M26" s="31">
        <f t="shared" si="2"/>
        <v>354202</v>
      </c>
      <c r="N26" s="31">
        <f t="shared" si="2"/>
        <v>14512</v>
      </c>
      <c r="O26" s="31">
        <f t="shared" si="2"/>
        <v>-667385</v>
      </c>
      <c r="P26" s="31">
        <f t="shared" si="2"/>
        <v>613545</v>
      </c>
      <c r="Q26" s="31">
        <f t="shared" si="2"/>
        <v>147361</v>
      </c>
      <c r="R26" s="31">
        <f t="shared" si="2"/>
        <v>93521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122551985</v>
      </c>
      <c r="X26" s="31">
        <f t="shared" si="2"/>
        <v>23794085</v>
      </c>
      <c r="Y26" s="31">
        <f t="shared" si="2"/>
        <v>98757900</v>
      </c>
      <c r="Z26" s="32">
        <f>+IF(X26&lt;&gt;0,+(Y26/X26)*100,0)</f>
        <v>415.05231237091067</v>
      </c>
      <c r="AA26" s="33">
        <f>+AA13+AA25</f>
        <v>31058765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3385251</v>
      </c>
      <c r="D30" s="18"/>
      <c r="E30" s="19"/>
      <c r="F30" s="20"/>
      <c r="G30" s="20"/>
      <c r="H30" s="20">
        <v>3385251</v>
      </c>
      <c r="I30" s="20"/>
      <c r="J30" s="20">
        <v>3385251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3385251</v>
      </c>
      <c r="X30" s="20"/>
      <c r="Y30" s="20">
        <v>3385251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807614</v>
      </c>
      <c r="D31" s="18"/>
      <c r="E31" s="19"/>
      <c r="F31" s="20"/>
      <c r="G31" s="20">
        <v>806865</v>
      </c>
      <c r="H31" s="20"/>
      <c r="I31" s="20"/>
      <c r="J31" s="20">
        <v>806865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806865</v>
      </c>
      <c r="X31" s="20"/>
      <c r="Y31" s="20">
        <v>806865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-1105638</v>
      </c>
      <c r="D32" s="18"/>
      <c r="E32" s="19">
        <v>-1513425</v>
      </c>
      <c r="F32" s="20">
        <v>-1513425</v>
      </c>
      <c r="G32" s="20">
        <v>-1703080</v>
      </c>
      <c r="H32" s="20">
        <v>-163676</v>
      </c>
      <c r="I32" s="20">
        <v>-16485</v>
      </c>
      <c r="J32" s="20">
        <v>-1883241</v>
      </c>
      <c r="K32" s="20">
        <v>790</v>
      </c>
      <c r="L32" s="20"/>
      <c r="M32" s="20">
        <v>-82259</v>
      </c>
      <c r="N32" s="20">
        <v>-81469</v>
      </c>
      <c r="O32" s="20">
        <v>19108</v>
      </c>
      <c r="P32" s="20">
        <v>-18090</v>
      </c>
      <c r="Q32" s="20">
        <v>271929</v>
      </c>
      <c r="R32" s="20">
        <v>272947</v>
      </c>
      <c r="S32" s="20"/>
      <c r="T32" s="20"/>
      <c r="U32" s="20"/>
      <c r="V32" s="20"/>
      <c r="W32" s="20">
        <v>-1691763</v>
      </c>
      <c r="X32" s="20">
        <v>-1135071</v>
      </c>
      <c r="Y32" s="20">
        <v>-556692</v>
      </c>
      <c r="Z32" s="21">
        <v>49.044685310434325</v>
      </c>
      <c r="AA32" s="22">
        <v>-1513425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6557746</v>
      </c>
      <c r="D35" s="18"/>
      <c r="E35" s="19"/>
      <c r="F35" s="20"/>
      <c r="G35" s="20">
        <v>6703749</v>
      </c>
      <c r="H35" s="20">
        <v>146032</v>
      </c>
      <c r="I35" s="20">
        <v>144408</v>
      </c>
      <c r="J35" s="20">
        <v>6994189</v>
      </c>
      <c r="K35" s="20">
        <v>141043</v>
      </c>
      <c r="L35" s="20"/>
      <c r="M35" s="20">
        <v>146594</v>
      </c>
      <c r="N35" s="20">
        <v>287637</v>
      </c>
      <c r="O35" s="20">
        <v>146516</v>
      </c>
      <c r="P35" s="20">
        <v>149969</v>
      </c>
      <c r="Q35" s="20">
        <v>154260</v>
      </c>
      <c r="R35" s="20">
        <v>450745</v>
      </c>
      <c r="S35" s="20"/>
      <c r="T35" s="20"/>
      <c r="U35" s="20"/>
      <c r="V35" s="20"/>
      <c r="W35" s="20">
        <v>7732571</v>
      </c>
      <c r="X35" s="20"/>
      <c r="Y35" s="20">
        <v>7732571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9644973</v>
      </c>
      <c r="D37" s="29">
        <f t="shared" ref="D37:Y37" si="3">SUM(D29:D36)</f>
        <v>0</v>
      </c>
      <c r="E37" s="30">
        <f t="shared" si="3"/>
        <v>-1513425</v>
      </c>
      <c r="F37" s="31">
        <f t="shared" si="3"/>
        <v>-1513425</v>
      </c>
      <c r="G37" s="31">
        <f t="shared" si="3"/>
        <v>5807534</v>
      </c>
      <c r="H37" s="31">
        <f t="shared" si="3"/>
        <v>3367607</v>
      </c>
      <c r="I37" s="31">
        <f t="shared" si="3"/>
        <v>127923</v>
      </c>
      <c r="J37" s="31">
        <f t="shared" si="3"/>
        <v>9303064</v>
      </c>
      <c r="K37" s="31">
        <f t="shared" si="3"/>
        <v>141833</v>
      </c>
      <c r="L37" s="31">
        <f t="shared" si="3"/>
        <v>0</v>
      </c>
      <c r="M37" s="31">
        <f t="shared" si="3"/>
        <v>64335</v>
      </c>
      <c r="N37" s="31">
        <f t="shared" si="3"/>
        <v>206168</v>
      </c>
      <c r="O37" s="31">
        <f t="shared" si="3"/>
        <v>165624</v>
      </c>
      <c r="P37" s="31">
        <f t="shared" si="3"/>
        <v>131879</v>
      </c>
      <c r="Q37" s="31">
        <f t="shared" si="3"/>
        <v>426189</v>
      </c>
      <c r="R37" s="31">
        <f t="shared" si="3"/>
        <v>723692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10232924</v>
      </c>
      <c r="X37" s="31">
        <f t="shared" si="3"/>
        <v>-1135071</v>
      </c>
      <c r="Y37" s="31">
        <f t="shared" si="3"/>
        <v>11367995</v>
      </c>
      <c r="Z37" s="32">
        <f>+IF(X37&lt;&gt;0,+(Y37/X37)*100,0)</f>
        <v>-1001.5228122293671</v>
      </c>
      <c r="AA37" s="33">
        <f>SUM(AA29:AA36)</f>
        <v>-1513425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4767853</v>
      </c>
      <c r="D39" s="18"/>
      <c r="E39" s="19"/>
      <c r="F39" s="20"/>
      <c r="G39" s="20"/>
      <c r="H39" s="20">
        <v>4767853</v>
      </c>
      <c r="I39" s="20"/>
      <c r="J39" s="20">
        <v>4767853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4767853</v>
      </c>
      <c r="X39" s="20"/>
      <c r="Y39" s="20">
        <v>4767853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4767853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4767853</v>
      </c>
      <c r="I43" s="36">
        <f t="shared" si="4"/>
        <v>0</v>
      </c>
      <c r="J43" s="36">
        <f t="shared" si="4"/>
        <v>4767853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4767853</v>
      </c>
      <c r="X43" s="36">
        <f t="shared" si="4"/>
        <v>0</v>
      </c>
      <c r="Y43" s="36">
        <f t="shared" si="4"/>
        <v>4767853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14412826</v>
      </c>
      <c r="D44" s="29">
        <f>+D37+D43</f>
        <v>0</v>
      </c>
      <c r="E44" s="30">
        <f t="shared" si="5"/>
        <v>-1513425</v>
      </c>
      <c r="F44" s="31">
        <f t="shared" si="5"/>
        <v>-1513425</v>
      </c>
      <c r="G44" s="31">
        <f t="shared" si="5"/>
        <v>5807534</v>
      </c>
      <c r="H44" s="31">
        <f t="shared" si="5"/>
        <v>8135460</v>
      </c>
      <c r="I44" s="31">
        <f t="shared" si="5"/>
        <v>127923</v>
      </c>
      <c r="J44" s="31">
        <f t="shared" si="5"/>
        <v>14070917</v>
      </c>
      <c r="K44" s="31">
        <f t="shared" si="5"/>
        <v>141833</v>
      </c>
      <c r="L44" s="31">
        <f t="shared" si="5"/>
        <v>0</v>
      </c>
      <c r="M44" s="31">
        <f t="shared" si="5"/>
        <v>64335</v>
      </c>
      <c r="N44" s="31">
        <f t="shared" si="5"/>
        <v>206168</v>
      </c>
      <c r="O44" s="31">
        <f t="shared" si="5"/>
        <v>165624</v>
      </c>
      <c r="P44" s="31">
        <f t="shared" si="5"/>
        <v>131879</v>
      </c>
      <c r="Q44" s="31">
        <f t="shared" si="5"/>
        <v>426189</v>
      </c>
      <c r="R44" s="31">
        <f t="shared" si="5"/>
        <v>723692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15000777</v>
      </c>
      <c r="X44" s="31">
        <f t="shared" si="5"/>
        <v>-1135071</v>
      </c>
      <c r="Y44" s="31">
        <f t="shared" si="5"/>
        <v>16135848</v>
      </c>
      <c r="Z44" s="32">
        <f>+IF(X44&lt;&gt;0,+(Y44/X44)*100,0)</f>
        <v>-1421.5716902290694</v>
      </c>
      <c r="AA44" s="33">
        <f>+AA37+AA43</f>
        <v>-1513425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106742213</v>
      </c>
      <c r="D45" s="42">
        <f t="shared" si="6"/>
        <v>0</v>
      </c>
      <c r="E45" s="43">
        <f t="shared" si="6"/>
        <v>30572190</v>
      </c>
      <c r="F45" s="44">
        <f t="shared" si="6"/>
        <v>32572190</v>
      </c>
      <c r="G45" s="44">
        <f t="shared" si="6"/>
        <v>110930136</v>
      </c>
      <c r="H45" s="44">
        <f t="shared" si="6"/>
        <v>-2279282</v>
      </c>
      <c r="I45" s="44">
        <f t="shared" si="6"/>
        <v>-277819</v>
      </c>
      <c r="J45" s="44">
        <f t="shared" si="6"/>
        <v>108373035</v>
      </c>
      <c r="K45" s="44">
        <f t="shared" si="6"/>
        <v>-481523</v>
      </c>
      <c r="L45" s="44">
        <f t="shared" si="6"/>
        <v>0</v>
      </c>
      <c r="M45" s="44">
        <f t="shared" si="6"/>
        <v>289867</v>
      </c>
      <c r="N45" s="44">
        <f t="shared" si="6"/>
        <v>-191656</v>
      </c>
      <c r="O45" s="44">
        <f t="shared" si="6"/>
        <v>-833009</v>
      </c>
      <c r="P45" s="44">
        <f t="shared" si="6"/>
        <v>481666</v>
      </c>
      <c r="Q45" s="44">
        <f t="shared" si="6"/>
        <v>-278828</v>
      </c>
      <c r="R45" s="44">
        <f t="shared" si="6"/>
        <v>-630171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107551208</v>
      </c>
      <c r="X45" s="44">
        <f t="shared" si="6"/>
        <v>24929156</v>
      </c>
      <c r="Y45" s="44">
        <f t="shared" si="6"/>
        <v>82622052</v>
      </c>
      <c r="Z45" s="45">
        <f>+IF(X45&lt;&gt;0,+(Y45/X45)*100,0)</f>
        <v>331.42739369114622</v>
      </c>
      <c r="AA45" s="46">
        <f>+AA26-AA44</f>
        <v>32572190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30572190</v>
      </c>
      <c r="F47" s="20">
        <v>30572190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22929147</v>
      </c>
      <c r="Y47" s="20">
        <v>-22929147</v>
      </c>
      <c r="Z47" s="47">
        <v>-100</v>
      </c>
      <c r="AA47" s="22">
        <v>30572190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30572190</v>
      </c>
      <c r="F50" s="52">
        <f t="shared" si="7"/>
        <v>30572190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22929147</v>
      </c>
      <c r="Y50" s="52">
        <f t="shared" si="7"/>
        <v>-22929147</v>
      </c>
      <c r="Z50" s="53">
        <f>+IF(X50&lt;&gt;0,+(Y50/X50)*100,0)</f>
        <v>-100</v>
      </c>
      <c r="AA50" s="54">
        <f>SUM(AA47:AA49)</f>
        <v>30572190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35118635</v>
      </c>
      <c r="F6" s="20">
        <v>-5064141</v>
      </c>
      <c r="G6" s="20">
        <v>9780976</v>
      </c>
      <c r="H6" s="20">
        <v>-3783367</v>
      </c>
      <c r="I6" s="20">
        <v>-3278230</v>
      </c>
      <c r="J6" s="20">
        <v>2719379</v>
      </c>
      <c r="K6" s="20">
        <v>-4288865</v>
      </c>
      <c r="L6" s="20">
        <v>5475500</v>
      </c>
      <c r="M6" s="20"/>
      <c r="N6" s="20">
        <v>1186635</v>
      </c>
      <c r="O6" s="20">
        <v>1643567</v>
      </c>
      <c r="P6" s="20">
        <v>1937265</v>
      </c>
      <c r="Q6" s="20">
        <v>-9327633</v>
      </c>
      <c r="R6" s="20">
        <v>-5746801</v>
      </c>
      <c r="S6" s="20"/>
      <c r="T6" s="20"/>
      <c r="U6" s="20"/>
      <c r="V6" s="20"/>
      <c r="W6" s="20">
        <v>-1840787</v>
      </c>
      <c r="X6" s="20">
        <v>9900352</v>
      </c>
      <c r="Y6" s="20">
        <v>-11741139</v>
      </c>
      <c r="Z6" s="21">
        <v>-118.59314699113727</v>
      </c>
      <c r="AA6" s="22">
        <v>-5064141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87288142</v>
      </c>
      <c r="F7" s="20">
        <v>90666203</v>
      </c>
      <c r="G7" s="20">
        <v>227440562</v>
      </c>
      <c r="H7" s="20">
        <v>40392540</v>
      </c>
      <c r="I7" s="20">
        <v>10528798</v>
      </c>
      <c r="J7" s="20">
        <v>278361900</v>
      </c>
      <c r="K7" s="20">
        <v>9480841</v>
      </c>
      <c r="L7" s="20">
        <v>11005720</v>
      </c>
      <c r="M7" s="20"/>
      <c r="N7" s="20">
        <v>20486561</v>
      </c>
      <c r="O7" s="20">
        <v>11933795</v>
      </c>
      <c r="P7" s="20">
        <v>7699524</v>
      </c>
      <c r="Q7" s="20">
        <v>7763491</v>
      </c>
      <c r="R7" s="20">
        <v>27396810</v>
      </c>
      <c r="S7" s="20"/>
      <c r="T7" s="20"/>
      <c r="U7" s="20"/>
      <c r="V7" s="20"/>
      <c r="W7" s="20">
        <v>326245271</v>
      </c>
      <c r="X7" s="20">
        <v>66817332</v>
      </c>
      <c r="Y7" s="20">
        <v>259427939</v>
      </c>
      <c r="Z7" s="21">
        <v>388.264438633976</v>
      </c>
      <c r="AA7" s="22">
        <v>90666203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-1013856</v>
      </c>
      <c r="F8" s="20">
        <v>-1013856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-760392</v>
      </c>
      <c r="Y8" s="20">
        <v>760392</v>
      </c>
      <c r="Z8" s="21">
        <v>-100</v>
      </c>
      <c r="AA8" s="22">
        <v>-1013856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-4563027</v>
      </c>
      <c r="H10" s="20">
        <v>-162130</v>
      </c>
      <c r="I10" s="20">
        <v>-61924</v>
      </c>
      <c r="J10" s="20">
        <v>-4787081</v>
      </c>
      <c r="K10" s="20">
        <v>-48342</v>
      </c>
      <c r="L10" s="20">
        <v>-90742</v>
      </c>
      <c r="M10" s="20"/>
      <c r="N10" s="20">
        <v>-139084</v>
      </c>
      <c r="O10" s="20">
        <v>-75655</v>
      </c>
      <c r="P10" s="20">
        <v>-78661</v>
      </c>
      <c r="Q10" s="20">
        <v>-54498</v>
      </c>
      <c r="R10" s="20">
        <v>-208814</v>
      </c>
      <c r="S10" s="20"/>
      <c r="T10" s="20"/>
      <c r="U10" s="20"/>
      <c r="V10" s="20"/>
      <c r="W10" s="20">
        <v>-5134979</v>
      </c>
      <c r="X10" s="20"/>
      <c r="Y10" s="20">
        <v>-5134979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12246</v>
      </c>
      <c r="H11" s="24">
        <v>1414201</v>
      </c>
      <c r="I11" s="24">
        <v>1481317</v>
      </c>
      <c r="J11" s="20">
        <v>2907764</v>
      </c>
      <c r="K11" s="24">
        <v>-1582185</v>
      </c>
      <c r="L11" s="24">
        <v>-305071</v>
      </c>
      <c r="M11" s="20"/>
      <c r="N11" s="24">
        <v>-1887256</v>
      </c>
      <c r="O11" s="24">
        <v>-914887</v>
      </c>
      <c r="P11" s="24">
        <v>641787</v>
      </c>
      <c r="Q11" s="20">
        <v>729623</v>
      </c>
      <c r="R11" s="24">
        <v>456523</v>
      </c>
      <c r="S11" s="24"/>
      <c r="T11" s="20"/>
      <c r="U11" s="24"/>
      <c r="V11" s="24"/>
      <c r="W11" s="24">
        <v>1477031</v>
      </c>
      <c r="X11" s="20"/>
      <c r="Y11" s="24">
        <v>1477031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-4673455</v>
      </c>
      <c r="H12" s="20"/>
      <c r="I12" s="20"/>
      <c r="J12" s="20">
        <v>-4673455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-4673455</v>
      </c>
      <c r="X12" s="20"/>
      <c r="Y12" s="20">
        <v>-4673455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121392921</v>
      </c>
      <c r="F13" s="31">
        <f t="shared" si="0"/>
        <v>84588206</v>
      </c>
      <c r="G13" s="31">
        <f t="shared" si="0"/>
        <v>227997302</v>
      </c>
      <c r="H13" s="31">
        <f t="shared" si="0"/>
        <v>37861244</v>
      </c>
      <c r="I13" s="31">
        <f t="shared" si="0"/>
        <v>8669961</v>
      </c>
      <c r="J13" s="31">
        <f t="shared" si="0"/>
        <v>274528507</v>
      </c>
      <c r="K13" s="31">
        <f t="shared" si="0"/>
        <v>3561449</v>
      </c>
      <c r="L13" s="31">
        <f t="shared" si="0"/>
        <v>16085407</v>
      </c>
      <c r="M13" s="31">
        <f t="shared" si="0"/>
        <v>0</v>
      </c>
      <c r="N13" s="31">
        <f t="shared" si="0"/>
        <v>19646856</v>
      </c>
      <c r="O13" s="31">
        <f t="shared" si="0"/>
        <v>12586820</v>
      </c>
      <c r="P13" s="31">
        <f t="shared" si="0"/>
        <v>10199915</v>
      </c>
      <c r="Q13" s="31">
        <f t="shared" si="0"/>
        <v>-889017</v>
      </c>
      <c r="R13" s="31">
        <f t="shared" si="0"/>
        <v>21897718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316073081</v>
      </c>
      <c r="X13" s="31">
        <f t="shared" si="0"/>
        <v>75957292</v>
      </c>
      <c r="Y13" s="31">
        <f t="shared" si="0"/>
        <v>240115789</v>
      </c>
      <c r="Z13" s="32">
        <f>+IF(X13&lt;&gt;0,+(Y13/X13)*100,0)</f>
        <v>316.11947013592851</v>
      </c>
      <c r="AA13" s="33">
        <f>SUM(AA6:AA12)</f>
        <v>84588206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>
        <v>-4862437</v>
      </c>
      <c r="H16" s="20">
        <v>-83082</v>
      </c>
      <c r="I16" s="20"/>
      <c r="J16" s="20">
        <v>-4945519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-4945519</v>
      </c>
      <c r="X16" s="20"/>
      <c r="Y16" s="20">
        <v>-4945519</v>
      </c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52088371</v>
      </c>
      <c r="F17" s="20">
        <v>27678869</v>
      </c>
      <c r="G17" s="24">
        <v>-31438914</v>
      </c>
      <c r="H17" s="24">
        <v>24799094</v>
      </c>
      <c r="I17" s="24">
        <v>8413417</v>
      </c>
      <c r="J17" s="20">
        <v>1773597</v>
      </c>
      <c r="K17" s="24">
        <v>9729825</v>
      </c>
      <c r="L17" s="24">
        <v>1430750</v>
      </c>
      <c r="M17" s="20"/>
      <c r="N17" s="24">
        <v>11160575</v>
      </c>
      <c r="O17" s="24">
        <v>1965669</v>
      </c>
      <c r="P17" s="24">
        <v>1010216</v>
      </c>
      <c r="Q17" s="20">
        <v>5357181</v>
      </c>
      <c r="R17" s="24">
        <v>8333066</v>
      </c>
      <c r="S17" s="24"/>
      <c r="T17" s="20"/>
      <c r="U17" s="24"/>
      <c r="V17" s="24"/>
      <c r="W17" s="24">
        <v>21267238</v>
      </c>
      <c r="X17" s="20">
        <v>28016761</v>
      </c>
      <c r="Y17" s="24">
        <v>-6749523</v>
      </c>
      <c r="Z17" s="25">
        <v>-24.091018230123034</v>
      </c>
      <c r="AA17" s="26">
        <v>27678869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52088371</v>
      </c>
      <c r="F25" s="36">
        <f t="shared" si="1"/>
        <v>27678869</v>
      </c>
      <c r="G25" s="36">
        <f t="shared" si="1"/>
        <v>-36301351</v>
      </c>
      <c r="H25" s="36">
        <f t="shared" si="1"/>
        <v>24716012</v>
      </c>
      <c r="I25" s="36">
        <f t="shared" si="1"/>
        <v>8413417</v>
      </c>
      <c r="J25" s="36">
        <f t="shared" si="1"/>
        <v>-3171922</v>
      </c>
      <c r="K25" s="36">
        <f t="shared" si="1"/>
        <v>9729825</v>
      </c>
      <c r="L25" s="36">
        <f t="shared" si="1"/>
        <v>1430750</v>
      </c>
      <c r="M25" s="36">
        <f t="shared" si="1"/>
        <v>0</v>
      </c>
      <c r="N25" s="36">
        <f t="shared" si="1"/>
        <v>11160575</v>
      </c>
      <c r="O25" s="36">
        <f t="shared" si="1"/>
        <v>1965669</v>
      </c>
      <c r="P25" s="36">
        <f t="shared" si="1"/>
        <v>1010216</v>
      </c>
      <c r="Q25" s="36">
        <f t="shared" si="1"/>
        <v>5357181</v>
      </c>
      <c r="R25" s="36">
        <f t="shared" si="1"/>
        <v>8333066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16321719</v>
      </c>
      <c r="X25" s="36">
        <f t="shared" si="1"/>
        <v>28016761</v>
      </c>
      <c r="Y25" s="36">
        <f t="shared" si="1"/>
        <v>-11695042</v>
      </c>
      <c r="Z25" s="37">
        <f>+IF(X25&lt;&gt;0,+(Y25/X25)*100,0)</f>
        <v>-41.743019473236039</v>
      </c>
      <c r="AA25" s="38">
        <f>SUM(AA15:AA24)</f>
        <v>27678869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173481292</v>
      </c>
      <c r="F26" s="31">
        <f t="shared" si="2"/>
        <v>112267075</v>
      </c>
      <c r="G26" s="31">
        <f t="shared" si="2"/>
        <v>191695951</v>
      </c>
      <c r="H26" s="31">
        <f t="shared" si="2"/>
        <v>62577256</v>
      </c>
      <c r="I26" s="31">
        <f t="shared" si="2"/>
        <v>17083378</v>
      </c>
      <c r="J26" s="31">
        <f t="shared" si="2"/>
        <v>271356585</v>
      </c>
      <c r="K26" s="31">
        <f t="shared" si="2"/>
        <v>13291274</v>
      </c>
      <c r="L26" s="31">
        <f t="shared" si="2"/>
        <v>17516157</v>
      </c>
      <c r="M26" s="31">
        <f t="shared" si="2"/>
        <v>0</v>
      </c>
      <c r="N26" s="31">
        <f t="shared" si="2"/>
        <v>30807431</v>
      </c>
      <c r="O26" s="31">
        <f t="shared" si="2"/>
        <v>14552489</v>
      </c>
      <c r="P26" s="31">
        <f t="shared" si="2"/>
        <v>11210131</v>
      </c>
      <c r="Q26" s="31">
        <f t="shared" si="2"/>
        <v>4468164</v>
      </c>
      <c r="R26" s="31">
        <f t="shared" si="2"/>
        <v>30230784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332394800</v>
      </c>
      <c r="X26" s="31">
        <f t="shared" si="2"/>
        <v>103974053</v>
      </c>
      <c r="Y26" s="31">
        <f t="shared" si="2"/>
        <v>228420747</v>
      </c>
      <c r="Z26" s="32">
        <f>+IF(X26&lt;&gt;0,+(Y26/X26)*100,0)</f>
        <v>219.69014423242692</v>
      </c>
      <c r="AA26" s="33">
        <f>+AA13+AA25</f>
        <v>112267075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-224272</v>
      </c>
      <c r="H31" s="20">
        <v>-6671</v>
      </c>
      <c r="I31" s="20">
        <v>-4853</v>
      </c>
      <c r="J31" s="20">
        <v>-235796</v>
      </c>
      <c r="K31" s="20">
        <v>-6909</v>
      </c>
      <c r="L31" s="20">
        <v>-12456</v>
      </c>
      <c r="M31" s="20"/>
      <c r="N31" s="20">
        <v>-19365</v>
      </c>
      <c r="O31" s="20">
        <v>-6104</v>
      </c>
      <c r="P31" s="20">
        <v>-3628</v>
      </c>
      <c r="Q31" s="20">
        <v>-3722</v>
      </c>
      <c r="R31" s="20">
        <v>-13454</v>
      </c>
      <c r="S31" s="20"/>
      <c r="T31" s="20"/>
      <c r="U31" s="20"/>
      <c r="V31" s="20"/>
      <c r="W31" s="20">
        <v>-268615</v>
      </c>
      <c r="X31" s="20"/>
      <c r="Y31" s="20">
        <v>-268615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26410587</v>
      </c>
      <c r="F32" s="20">
        <v>18353893</v>
      </c>
      <c r="G32" s="20">
        <v>-7326607</v>
      </c>
      <c r="H32" s="20">
        <v>-420276</v>
      </c>
      <c r="I32" s="20">
        <v>224550</v>
      </c>
      <c r="J32" s="20">
        <v>-7522333</v>
      </c>
      <c r="K32" s="20">
        <v>427528</v>
      </c>
      <c r="L32" s="20">
        <v>7340216</v>
      </c>
      <c r="M32" s="20"/>
      <c r="N32" s="20">
        <v>7767744</v>
      </c>
      <c r="O32" s="20">
        <v>2159345</v>
      </c>
      <c r="P32" s="20">
        <v>4834648</v>
      </c>
      <c r="Q32" s="20">
        <v>-6108276</v>
      </c>
      <c r="R32" s="20">
        <v>885717</v>
      </c>
      <c r="S32" s="20"/>
      <c r="T32" s="20"/>
      <c r="U32" s="20"/>
      <c r="V32" s="20"/>
      <c r="W32" s="20">
        <v>1131128</v>
      </c>
      <c r="X32" s="20">
        <v>16585269</v>
      </c>
      <c r="Y32" s="20">
        <v>-15454141</v>
      </c>
      <c r="Z32" s="21">
        <v>-93.17992370217209</v>
      </c>
      <c r="AA32" s="22">
        <v>18353893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-63734723</v>
      </c>
      <c r="H33" s="20">
        <v>63734723</v>
      </c>
      <c r="I33" s="20">
        <v>-19324960</v>
      </c>
      <c r="J33" s="20">
        <v>-19324960</v>
      </c>
      <c r="K33" s="20">
        <v>-11062101</v>
      </c>
      <c r="L33" s="20">
        <v>-1623901</v>
      </c>
      <c r="M33" s="20"/>
      <c r="N33" s="20">
        <v>-12686002</v>
      </c>
      <c r="O33" s="20">
        <v>-2260519</v>
      </c>
      <c r="P33" s="20">
        <v>-1161748</v>
      </c>
      <c r="Q33" s="20">
        <v>-6141032</v>
      </c>
      <c r="R33" s="20">
        <v>-9563299</v>
      </c>
      <c r="S33" s="20"/>
      <c r="T33" s="20"/>
      <c r="U33" s="20"/>
      <c r="V33" s="20"/>
      <c r="W33" s="20">
        <v>-41574261</v>
      </c>
      <c r="X33" s="20"/>
      <c r="Y33" s="20">
        <v>-41574261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24292625</v>
      </c>
      <c r="F35" s="20">
        <v>24292625</v>
      </c>
      <c r="G35" s="20">
        <v>23655063</v>
      </c>
      <c r="H35" s="20">
        <v>1889829</v>
      </c>
      <c r="I35" s="20">
        <v>1903356</v>
      </c>
      <c r="J35" s="20">
        <v>27448248</v>
      </c>
      <c r="K35" s="20">
        <v>-768784</v>
      </c>
      <c r="L35" s="20">
        <v>880696</v>
      </c>
      <c r="M35" s="20"/>
      <c r="N35" s="20">
        <v>111912</v>
      </c>
      <c r="O35" s="20">
        <v>905515</v>
      </c>
      <c r="P35" s="20">
        <v>834295</v>
      </c>
      <c r="Q35" s="20">
        <v>836085</v>
      </c>
      <c r="R35" s="20">
        <v>2575895</v>
      </c>
      <c r="S35" s="20"/>
      <c r="T35" s="20"/>
      <c r="U35" s="20"/>
      <c r="V35" s="20"/>
      <c r="W35" s="20">
        <v>30136055</v>
      </c>
      <c r="X35" s="20">
        <v>18219465</v>
      </c>
      <c r="Y35" s="20">
        <v>11916590</v>
      </c>
      <c r="Z35" s="21">
        <v>65.405817349741056</v>
      </c>
      <c r="AA35" s="22">
        <v>24292625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50703212</v>
      </c>
      <c r="F37" s="31">
        <f t="shared" si="3"/>
        <v>42646518</v>
      </c>
      <c r="G37" s="31">
        <f t="shared" si="3"/>
        <v>-47630539</v>
      </c>
      <c r="H37" s="31">
        <f t="shared" si="3"/>
        <v>65197605</v>
      </c>
      <c r="I37" s="31">
        <f t="shared" si="3"/>
        <v>-17201907</v>
      </c>
      <c r="J37" s="31">
        <f t="shared" si="3"/>
        <v>365159</v>
      </c>
      <c r="K37" s="31">
        <f t="shared" si="3"/>
        <v>-11410266</v>
      </c>
      <c r="L37" s="31">
        <f t="shared" si="3"/>
        <v>6584555</v>
      </c>
      <c r="M37" s="31">
        <f t="shared" si="3"/>
        <v>0</v>
      </c>
      <c r="N37" s="31">
        <f t="shared" si="3"/>
        <v>-4825711</v>
      </c>
      <c r="O37" s="31">
        <f t="shared" si="3"/>
        <v>798237</v>
      </c>
      <c r="P37" s="31">
        <f t="shared" si="3"/>
        <v>4503567</v>
      </c>
      <c r="Q37" s="31">
        <f t="shared" si="3"/>
        <v>-11416945</v>
      </c>
      <c r="R37" s="31">
        <f t="shared" si="3"/>
        <v>-6115141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-10575693</v>
      </c>
      <c r="X37" s="31">
        <f t="shared" si="3"/>
        <v>34804734</v>
      </c>
      <c r="Y37" s="31">
        <f t="shared" si="3"/>
        <v>-45380427</v>
      </c>
      <c r="Z37" s="32">
        <f>+IF(X37&lt;&gt;0,+(Y37/X37)*100,0)</f>
        <v>-130.38578889871707</v>
      </c>
      <c r="AA37" s="33">
        <f>SUM(AA29:AA36)</f>
        <v>42646518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50703212</v>
      </c>
      <c r="F44" s="31">
        <f t="shared" si="5"/>
        <v>42646518</v>
      </c>
      <c r="G44" s="31">
        <f t="shared" si="5"/>
        <v>-47630539</v>
      </c>
      <c r="H44" s="31">
        <f t="shared" si="5"/>
        <v>65197605</v>
      </c>
      <c r="I44" s="31">
        <f t="shared" si="5"/>
        <v>-17201907</v>
      </c>
      <c r="J44" s="31">
        <f t="shared" si="5"/>
        <v>365159</v>
      </c>
      <c r="K44" s="31">
        <f t="shared" si="5"/>
        <v>-11410266</v>
      </c>
      <c r="L44" s="31">
        <f t="shared" si="5"/>
        <v>6584555</v>
      </c>
      <c r="M44" s="31">
        <f t="shared" si="5"/>
        <v>0</v>
      </c>
      <c r="N44" s="31">
        <f t="shared" si="5"/>
        <v>-4825711</v>
      </c>
      <c r="O44" s="31">
        <f t="shared" si="5"/>
        <v>798237</v>
      </c>
      <c r="P44" s="31">
        <f t="shared" si="5"/>
        <v>4503567</v>
      </c>
      <c r="Q44" s="31">
        <f t="shared" si="5"/>
        <v>-11416945</v>
      </c>
      <c r="R44" s="31">
        <f t="shared" si="5"/>
        <v>-6115141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-10575693</v>
      </c>
      <c r="X44" s="31">
        <f t="shared" si="5"/>
        <v>34804734</v>
      </c>
      <c r="Y44" s="31">
        <f t="shared" si="5"/>
        <v>-45380427</v>
      </c>
      <c r="Z44" s="32">
        <f>+IF(X44&lt;&gt;0,+(Y44/X44)*100,0)</f>
        <v>-130.38578889871707</v>
      </c>
      <c r="AA44" s="33">
        <f>+AA37+AA43</f>
        <v>42646518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122778080</v>
      </c>
      <c r="F45" s="44">
        <f t="shared" si="6"/>
        <v>69620557</v>
      </c>
      <c r="G45" s="44">
        <f t="shared" si="6"/>
        <v>239326490</v>
      </c>
      <c r="H45" s="44">
        <f t="shared" si="6"/>
        <v>-2620349</v>
      </c>
      <c r="I45" s="44">
        <f t="shared" si="6"/>
        <v>34285285</v>
      </c>
      <c r="J45" s="44">
        <f t="shared" si="6"/>
        <v>270991426</v>
      </c>
      <c r="K45" s="44">
        <f t="shared" si="6"/>
        <v>24701540</v>
      </c>
      <c r="L45" s="44">
        <f t="shared" si="6"/>
        <v>10931602</v>
      </c>
      <c r="M45" s="44">
        <f t="shared" si="6"/>
        <v>0</v>
      </c>
      <c r="N45" s="44">
        <f t="shared" si="6"/>
        <v>35633142</v>
      </c>
      <c r="O45" s="44">
        <f t="shared" si="6"/>
        <v>13754252</v>
      </c>
      <c r="P45" s="44">
        <f t="shared" si="6"/>
        <v>6706564</v>
      </c>
      <c r="Q45" s="44">
        <f t="shared" si="6"/>
        <v>15885109</v>
      </c>
      <c r="R45" s="44">
        <f t="shared" si="6"/>
        <v>36345925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342970493</v>
      </c>
      <c r="X45" s="44">
        <f t="shared" si="6"/>
        <v>69169319</v>
      </c>
      <c r="Y45" s="44">
        <f t="shared" si="6"/>
        <v>273801174</v>
      </c>
      <c r="Z45" s="45">
        <f>+IF(X45&lt;&gt;0,+(Y45/X45)*100,0)</f>
        <v>395.84193969005247</v>
      </c>
      <c r="AA45" s="46">
        <f>+AA26-AA44</f>
        <v>69620557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122778079</v>
      </c>
      <c r="F47" s="20">
        <v>69620556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69169319</v>
      </c>
      <c r="Y47" s="20">
        <v>-69169319</v>
      </c>
      <c r="Z47" s="47">
        <v>-100</v>
      </c>
      <c r="AA47" s="22">
        <v>69620556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122778079</v>
      </c>
      <c r="F50" s="52">
        <f t="shared" si="7"/>
        <v>69620556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69169319</v>
      </c>
      <c r="Y50" s="52">
        <f t="shared" si="7"/>
        <v>-69169319</v>
      </c>
      <c r="Z50" s="53">
        <f>+IF(X50&lt;&gt;0,+(Y50/X50)*100,0)</f>
        <v>-100</v>
      </c>
      <c r="AA50" s="54">
        <f>SUM(AA47:AA49)</f>
        <v>69620556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169951656</v>
      </c>
      <c r="D6" s="18"/>
      <c r="E6" s="19">
        <v>60125993</v>
      </c>
      <c r="F6" s="20">
        <v>60125993</v>
      </c>
      <c r="G6" s="20">
        <v>190482935</v>
      </c>
      <c r="H6" s="20">
        <v>7780743</v>
      </c>
      <c r="I6" s="20">
        <v>4584478</v>
      </c>
      <c r="J6" s="20">
        <v>202848156</v>
      </c>
      <c r="K6" s="20">
        <v>2033866</v>
      </c>
      <c r="L6" s="20">
        <v>3097331</v>
      </c>
      <c r="M6" s="20">
        <v>11807444</v>
      </c>
      <c r="N6" s="20">
        <v>16938641</v>
      </c>
      <c r="O6" s="20">
        <v>1832203</v>
      </c>
      <c r="P6" s="20">
        <v>3828525</v>
      </c>
      <c r="Q6" s="20">
        <v>8493202</v>
      </c>
      <c r="R6" s="20">
        <v>14153930</v>
      </c>
      <c r="S6" s="20"/>
      <c r="T6" s="20"/>
      <c r="U6" s="20"/>
      <c r="V6" s="20"/>
      <c r="W6" s="20">
        <v>233940727</v>
      </c>
      <c r="X6" s="20">
        <v>52683948</v>
      </c>
      <c r="Y6" s="20">
        <v>181256779</v>
      </c>
      <c r="Z6" s="21">
        <v>344.04555064855805</v>
      </c>
      <c r="AA6" s="22">
        <v>60125993</v>
      </c>
    </row>
    <row r="7" spans="1:27" x14ac:dyDescent="0.25">
      <c r="A7" s="23" t="s">
        <v>35</v>
      </c>
      <c r="B7" s="17" t="s">
        <v>32</v>
      </c>
      <c r="C7" s="18">
        <v>4522779</v>
      </c>
      <c r="D7" s="18"/>
      <c r="E7" s="19">
        <v>-36389044</v>
      </c>
      <c r="F7" s="20">
        <v>-28340109</v>
      </c>
      <c r="G7" s="20">
        <v>4332616</v>
      </c>
      <c r="H7" s="20">
        <v>-2804736</v>
      </c>
      <c r="I7" s="20">
        <v>1301547</v>
      </c>
      <c r="J7" s="20">
        <v>2829427</v>
      </c>
      <c r="K7" s="20">
        <v>605591</v>
      </c>
      <c r="L7" s="20">
        <v>1399756</v>
      </c>
      <c r="M7" s="20">
        <v>1135480</v>
      </c>
      <c r="N7" s="20">
        <v>3140827</v>
      </c>
      <c r="O7" s="20">
        <v>794696</v>
      </c>
      <c r="P7" s="20">
        <v>1720313</v>
      </c>
      <c r="Q7" s="20">
        <v>1307550</v>
      </c>
      <c r="R7" s="20">
        <v>3822559</v>
      </c>
      <c r="S7" s="20"/>
      <c r="T7" s="20"/>
      <c r="U7" s="20"/>
      <c r="V7" s="20"/>
      <c r="W7" s="20">
        <v>9792813</v>
      </c>
      <c r="X7" s="20">
        <v>-27017271</v>
      </c>
      <c r="Y7" s="20">
        <v>36810084</v>
      </c>
      <c r="Z7" s="21">
        <v>-136.24649210499462</v>
      </c>
      <c r="AA7" s="22">
        <v>-28340109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-9104087</v>
      </c>
      <c r="D10" s="18"/>
      <c r="E10" s="19">
        <v>-8075360</v>
      </c>
      <c r="F10" s="20">
        <v>-8810360</v>
      </c>
      <c r="G10" s="20">
        <v>-9336004</v>
      </c>
      <c r="H10" s="20">
        <v>-163430</v>
      </c>
      <c r="I10" s="20">
        <v>-544138</v>
      </c>
      <c r="J10" s="20">
        <v>-10043572</v>
      </c>
      <c r="K10" s="20">
        <v>-232411</v>
      </c>
      <c r="L10" s="20">
        <v>-190243</v>
      </c>
      <c r="M10" s="20">
        <v>-361783</v>
      </c>
      <c r="N10" s="20">
        <v>-784437</v>
      </c>
      <c r="O10" s="20">
        <v>-586798</v>
      </c>
      <c r="P10" s="20">
        <v>-1006362</v>
      </c>
      <c r="Q10" s="20">
        <v>-774933</v>
      </c>
      <c r="R10" s="20">
        <v>-2368093</v>
      </c>
      <c r="S10" s="20"/>
      <c r="T10" s="20"/>
      <c r="U10" s="20"/>
      <c r="V10" s="20"/>
      <c r="W10" s="20">
        <v>-13196102</v>
      </c>
      <c r="X10" s="20">
        <v>-7964109</v>
      </c>
      <c r="Y10" s="20">
        <v>-5231993</v>
      </c>
      <c r="Z10" s="21">
        <v>65.694643305359079</v>
      </c>
      <c r="AA10" s="22">
        <v>-8810360</v>
      </c>
    </row>
    <row r="11" spans="1:27" x14ac:dyDescent="0.25">
      <c r="A11" s="23" t="s">
        <v>39</v>
      </c>
      <c r="B11" s="17" t="s">
        <v>32</v>
      </c>
      <c r="C11" s="18">
        <v>433884</v>
      </c>
      <c r="D11" s="18"/>
      <c r="E11" s="19">
        <v>429523</v>
      </c>
      <c r="F11" s="20">
        <v>429523</v>
      </c>
      <c r="G11" s="24">
        <v>544968</v>
      </c>
      <c r="H11" s="24">
        <v>54725</v>
      </c>
      <c r="I11" s="24">
        <v>74001</v>
      </c>
      <c r="J11" s="20">
        <v>673694</v>
      </c>
      <c r="K11" s="24">
        <v>399359</v>
      </c>
      <c r="L11" s="24">
        <v>-211270</v>
      </c>
      <c r="M11" s="20">
        <v>659725</v>
      </c>
      <c r="N11" s="24">
        <v>847814</v>
      </c>
      <c r="O11" s="24">
        <v>-410842</v>
      </c>
      <c r="P11" s="24">
        <v>-341723</v>
      </c>
      <c r="Q11" s="20">
        <v>683436</v>
      </c>
      <c r="R11" s="24">
        <v>-69129</v>
      </c>
      <c r="S11" s="24"/>
      <c r="T11" s="20"/>
      <c r="U11" s="24"/>
      <c r="V11" s="24"/>
      <c r="W11" s="24">
        <v>1452379</v>
      </c>
      <c r="X11" s="20">
        <v>429523</v>
      </c>
      <c r="Y11" s="24">
        <v>1022856</v>
      </c>
      <c r="Z11" s="25">
        <v>238.13765502662255</v>
      </c>
      <c r="AA11" s="26">
        <v>429523</v>
      </c>
    </row>
    <row r="12" spans="1:27" x14ac:dyDescent="0.25">
      <c r="A12" s="23" t="s">
        <v>40</v>
      </c>
      <c r="B12" s="17" t="s">
        <v>32</v>
      </c>
      <c r="C12" s="18">
        <v>-285811</v>
      </c>
      <c r="D12" s="18"/>
      <c r="E12" s="19">
        <v>-191478</v>
      </c>
      <c r="F12" s="20">
        <v>-191478</v>
      </c>
      <c r="G12" s="20">
        <v>-285812</v>
      </c>
      <c r="H12" s="20"/>
      <c r="I12" s="20"/>
      <c r="J12" s="20">
        <v>-285812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-285812</v>
      </c>
      <c r="X12" s="20">
        <v>-191478</v>
      </c>
      <c r="Y12" s="20">
        <v>-94334</v>
      </c>
      <c r="Z12" s="21">
        <v>49.266234241009407</v>
      </c>
      <c r="AA12" s="22">
        <v>-191478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165518421</v>
      </c>
      <c r="D13" s="29">
        <f>SUM(D6:D12)</f>
        <v>0</v>
      </c>
      <c r="E13" s="30">
        <f t="shared" si="0"/>
        <v>15899634</v>
      </c>
      <c r="F13" s="31">
        <f t="shared" si="0"/>
        <v>23213569</v>
      </c>
      <c r="G13" s="31">
        <f t="shared" si="0"/>
        <v>185738703</v>
      </c>
      <c r="H13" s="31">
        <f t="shared" si="0"/>
        <v>4867302</v>
      </c>
      <c r="I13" s="31">
        <f t="shared" si="0"/>
        <v>5415888</v>
      </c>
      <c r="J13" s="31">
        <f t="shared" si="0"/>
        <v>196021893</v>
      </c>
      <c r="K13" s="31">
        <f t="shared" si="0"/>
        <v>2806405</v>
      </c>
      <c r="L13" s="31">
        <f t="shared" si="0"/>
        <v>4095574</v>
      </c>
      <c r="M13" s="31">
        <f t="shared" si="0"/>
        <v>13240866</v>
      </c>
      <c r="N13" s="31">
        <f t="shared" si="0"/>
        <v>20142845</v>
      </c>
      <c r="O13" s="31">
        <f t="shared" si="0"/>
        <v>1629259</v>
      </c>
      <c r="P13" s="31">
        <f t="shared" si="0"/>
        <v>4200753</v>
      </c>
      <c r="Q13" s="31">
        <f t="shared" si="0"/>
        <v>9709255</v>
      </c>
      <c r="R13" s="31">
        <f t="shared" si="0"/>
        <v>15539267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231704005</v>
      </c>
      <c r="X13" s="31">
        <f t="shared" si="0"/>
        <v>17940613</v>
      </c>
      <c r="Y13" s="31">
        <f t="shared" si="0"/>
        <v>213763392</v>
      </c>
      <c r="Z13" s="32">
        <f>+IF(X13&lt;&gt;0,+(Y13/X13)*100,0)</f>
        <v>1191.505507643468</v>
      </c>
      <c r="AA13" s="33">
        <f>SUM(AA6:AA12)</f>
        <v>23213569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48874167</v>
      </c>
      <c r="D17" s="18"/>
      <c r="E17" s="19">
        <v>49425276</v>
      </c>
      <c r="F17" s="20">
        <v>51242203</v>
      </c>
      <c r="G17" s="24">
        <v>67452273</v>
      </c>
      <c r="H17" s="24">
        <v>-23478938</v>
      </c>
      <c r="I17" s="24">
        <v>-3267222</v>
      </c>
      <c r="J17" s="20">
        <v>40706113</v>
      </c>
      <c r="K17" s="24">
        <v>-3267222</v>
      </c>
      <c r="L17" s="24">
        <v>4657922</v>
      </c>
      <c r="M17" s="20">
        <v>2467711</v>
      </c>
      <c r="N17" s="24">
        <v>3858411</v>
      </c>
      <c r="O17" s="24">
        <v>1484954</v>
      </c>
      <c r="P17" s="24">
        <v>-1443110</v>
      </c>
      <c r="Q17" s="20">
        <v>1840788</v>
      </c>
      <c r="R17" s="24">
        <v>1882632</v>
      </c>
      <c r="S17" s="24"/>
      <c r="T17" s="20"/>
      <c r="U17" s="24"/>
      <c r="V17" s="24"/>
      <c r="W17" s="24">
        <v>46447156</v>
      </c>
      <c r="X17" s="20">
        <v>52605132</v>
      </c>
      <c r="Y17" s="24">
        <v>-6157976</v>
      </c>
      <c r="Z17" s="25">
        <v>-11.70603658973805</v>
      </c>
      <c r="AA17" s="26">
        <v>51242203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48874167</v>
      </c>
      <c r="D25" s="29">
        <f t="shared" ref="D25:Y25" si="1">SUM(D15:D24)</f>
        <v>0</v>
      </c>
      <c r="E25" s="35">
        <f t="shared" si="1"/>
        <v>49425276</v>
      </c>
      <c r="F25" s="36">
        <f t="shared" si="1"/>
        <v>51242203</v>
      </c>
      <c r="G25" s="36">
        <f t="shared" si="1"/>
        <v>67452273</v>
      </c>
      <c r="H25" s="36">
        <f t="shared" si="1"/>
        <v>-23478938</v>
      </c>
      <c r="I25" s="36">
        <f t="shared" si="1"/>
        <v>-3267222</v>
      </c>
      <c r="J25" s="36">
        <f t="shared" si="1"/>
        <v>40706113</v>
      </c>
      <c r="K25" s="36">
        <f t="shared" si="1"/>
        <v>-3267222</v>
      </c>
      <c r="L25" s="36">
        <f t="shared" si="1"/>
        <v>4657922</v>
      </c>
      <c r="M25" s="36">
        <f t="shared" si="1"/>
        <v>2467711</v>
      </c>
      <c r="N25" s="36">
        <f t="shared" si="1"/>
        <v>3858411</v>
      </c>
      <c r="O25" s="36">
        <f t="shared" si="1"/>
        <v>1484954</v>
      </c>
      <c r="P25" s="36">
        <f t="shared" si="1"/>
        <v>-1443110</v>
      </c>
      <c r="Q25" s="36">
        <f t="shared" si="1"/>
        <v>1840788</v>
      </c>
      <c r="R25" s="36">
        <f t="shared" si="1"/>
        <v>1882632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46447156</v>
      </c>
      <c r="X25" s="36">
        <f t="shared" si="1"/>
        <v>52605132</v>
      </c>
      <c r="Y25" s="36">
        <f t="shared" si="1"/>
        <v>-6157976</v>
      </c>
      <c r="Z25" s="37">
        <f>+IF(X25&lt;&gt;0,+(Y25/X25)*100,0)</f>
        <v>-11.70603658973805</v>
      </c>
      <c r="AA25" s="38">
        <f>SUM(AA15:AA24)</f>
        <v>51242203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214392588</v>
      </c>
      <c r="D26" s="29">
        <f>+D13+D25</f>
        <v>0</v>
      </c>
      <c r="E26" s="30">
        <f t="shared" si="2"/>
        <v>65324910</v>
      </c>
      <c r="F26" s="31">
        <f t="shared" si="2"/>
        <v>74455772</v>
      </c>
      <c r="G26" s="31">
        <f t="shared" si="2"/>
        <v>253190976</v>
      </c>
      <c r="H26" s="31">
        <f t="shared" si="2"/>
        <v>-18611636</v>
      </c>
      <c r="I26" s="31">
        <f t="shared" si="2"/>
        <v>2148666</v>
      </c>
      <c r="J26" s="31">
        <f t="shared" si="2"/>
        <v>236728006</v>
      </c>
      <c r="K26" s="31">
        <f t="shared" si="2"/>
        <v>-460817</v>
      </c>
      <c r="L26" s="31">
        <f t="shared" si="2"/>
        <v>8753496</v>
      </c>
      <c r="M26" s="31">
        <f t="shared" si="2"/>
        <v>15708577</v>
      </c>
      <c r="N26" s="31">
        <f t="shared" si="2"/>
        <v>24001256</v>
      </c>
      <c r="O26" s="31">
        <f t="shared" si="2"/>
        <v>3114213</v>
      </c>
      <c r="P26" s="31">
        <f t="shared" si="2"/>
        <v>2757643</v>
      </c>
      <c r="Q26" s="31">
        <f t="shared" si="2"/>
        <v>11550043</v>
      </c>
      <c r="R26" s="31">
        <f t="shared" si="2"/>
        <v>17421899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278151161</v>
      </c>
      <c r="X26" s="31">
        <f t="shared" si="2"/>
        <v>70545745</v>
      </c>
      <c r="Y26" s="31">
        <f t="shared" si="2"/>
        <v>207605416</v>
      </c>
      <c r="Z26" s="32">
        <f>+IF(X26&lt;&gt;0,+(Y26/X26)*100,0)</f>
        <v>294.28481618558283</v>
      </c>
      <c r="AA26" s="33">
        <f>+AA13+AA25</f>
        <v>74455772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-839657</v>
      </c>
      <c r="D31" s="18"/>
      <c r="E31" s="19">
        <v>-772853</v>
      </c>
      <c r="F31" s="20">
        <v>-772853</v>
      </c>
      <c r="G31" s="20">
        <v>-844689</v>
      </c>
      <c r="H31" s="20">
        <v>-7341</v>
      </c>
      <c r="I31" s="20">
        <v>-4751</v>
      </c>
      <c r="J31" s="20">
        <v>-856781</v>
      </c>
      <c r="K31" s="20">
        <v>-9282</v>
      </c>
      <c r="L31" s="20">
        <v>-156206</v>
      </c>
      <c r="M31" s="20">
        <v>-4653</v>
      </c>
      <c r="N31" s="20">
        <v>-170141</v>
      </c>
      <c r="O31" s="20">
        <v>-3618</v>
      </c>
      <c r="P31" s="20">
        <v>-6531</v>
      </c>
      <c r="Q31" s="20">
        <v>-2235</v>
      </c>
      <c r="R31" s="20">
        <v>-12384</v>
      </c>
      <c r="S31" s="20"/>
      <c r="T31" s="20"/>
      <c r="U31" s="20"/>
      <c r="V31" s="20"/>
      <c r="W31" s="20">
        <v>-1039306</v>
      </c>
      <c r="X31" s="20">
        <v>-772853</v>
      </c>
      <c r="Y31" s="20">
        <v>-266453</v>
      </c>
      <c r="Z31" s="21">
        <v>34.476543404761316</v>
      </c>
      <c r="AA31" s="22">
        <v>-772853</v>
      </c>
    </row>
    <row r="32" spans="1:27" x14ac:dyDescent="0.25">
      <c r="A32" s="23" t="s">
        <v>59</v>
      </c>
      <c r="B32" s="17" t="s">
        <v>32</v>
      </c>
      <c r="C32" s="18">
        <v>-139755133</v>
      </c>
      <c r="D32" s="18"/>
      <c r="E32" s="19">
        <v>-98287186</v>
      </c>
      <c r="F32" s="20">
        <v>-101078958</v>
      </c>
      <c r="G32" s="20">
        <v>-143180414</v>
      </c>
      <c r="H32" s="20">
        <v>-6040951</v>
      </c>
      <c r="I32" s="20">
        <v>-3422419</v>
      </c>
      <c r="J32" s="20">
        <v>-152643784</v>
      </c>
      <c r="K32" s="20">
        <v>-3766007</v>
      </c>
      <c r="L32" s="20">
        <v>-3243922</v>
      </c>
      <c r="M32" s="20">
        <v>-3776728</v>
      </c>
      <c r="N32" s="20">
        <v>-10786657</v>
      </c>
      <c r="O32" s="20">
        <v>-3534016</v>
      </c>
      <c r="P32" s="20">
        <v>-3976118</v>
      </c>
      <c r="Q32" s="20">
        <v>-3647892</v>
      </c>
      <c r="R32" s="20">
        <v>-11158026</v>
      </c>
      <c r="S32" s="20"/>
      <c r="T32" s="20"/>
      <c r="U32" s="20"/>
      <c r="V32" s="20"/>
      <c r="W32" s="20">
        <v>-174588467</v>
      </c>
      <c r="X32" s="20">
        <v>-104361222</v>
      </c>
      <c r="Y32" s="20">
        <v>-70227245</v>
      </c>
      <c r="Z32" s="21">
        <v>67.292470952476975</v>
      </c>
      <c r="AA32" s="22">
        <v>-101078958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-1</v>
      </c>
      <c r="F33" s="20">
        <v>-1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2692401</v>
      </c>
      <c r="Y33" s="20">
        <v>-2692401</v>
      </c>
      <c r="Z33" s="21">
        <v>-100</v>
      </c>
      <c r="AA33" s="22">
        <v>-1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6389080</v>
      </c>
      <c r="D35" s="18"/>
      <c r="E35" s="19"/>
      <c r="F35" s="20"/>
      <c r="G35" s="20">
        <v>7389390</v>
      </c>
      <c r="H35" s="20">
        <v>171438</v>
      </c>
      <c r="I35" s="20">
        <v>1291498</v>
      </c>
      <c r="J35" s="20">
        <v>8852326</v>
      </c>
      <c r="K35" s="20">
        <v>147112</v>
      </c>
      <c r="L35" s="20">
        <v>63494</v>
      </c>
      <c r="M35" s="20">
        <v>1280104</v>
      </c>
      <c r="N35" s="20">
        <v>1490710</v>
      </c>
      <c r="O35" s="20">
        <v>-969492</v>
      </c>
      <c r="P35" s="20">
        <v>139443</v>
      </c>
      <c r="Q35" s="20">
        <v>1263386</v>
      </c>
      <c r="R35" s="20">
        <v>433337</v>
      </c>
      <c r="S35" s="20"/>
      <c r="T35" s="20"/>
      <c r="U35" s="20"/>
      <c r="V35" s="20"/>
      <c r="W35" s="20">
        <v>10776373</v>
      </c>
      <c r="X35" s="20"/>
      <c r="Y35" s="20">
        <v>10776373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-134205710</v>
      </c>
      <c r="D37" s="29">
        <f t="shared" ref="D37:Y37" si="3">SUM(D29:D36)</f>
        <v>0</v>
      </c>
      <c r="E37" s="30">
        <f t="shared" si="3"/>
        <v>-99060040</v>
      </c>
      <c r="F37" s="31">
        <f t="shared" si="3"/>
        <v>-101851812</v>
      </c>
      <c r="G37" s="31">
        <f t="shared" si="3"/>
        <v>-136635713</v>
      </c>
      <c r="H37" s="31">
        <f t="shared" si="3"/>
        <v>-5876854</v>
      </c>
      <c r="I37" s="31">
        <f t="shared" si="3"/>
        <v>-2135672</v>
      </c>
      <c r="J37" s="31">
        <f t="shared" si="3"/>
        <v>-144648239</v>
      </c>
      <c r="K37" s="31">
        <f t="shared" si="3"/>
        <v>-3628177</v>
      </c>
      <c r="L37" s="31">
        <f t="shared" si="3"/>
        <v>-3336634</v>
      </c>
      <c r="M37" s="31">
        <f t="shared" si="3"/>
        <v>-2501277</v>
      </c>
      <c r="N37" s="31">
        <f t="shared" si="3"/>
        <v>-9466088</v>
      </c>
      <c r="O37" s="31">
        <f t="shared" si="3"/>
        <v>-4507126</v>
      </c>
      <c r="P37" s="31">
        <f t="shared" si="3"/>
        <v>-3843206</v>
      </c>
      <c r="Q37" s="31">
        <f t="shared" si="3"/>
        <v>-2386741</v>
      </c>
      <c r="R37" s="31">
        <f t="shared" si="3"/>
        <v>-10737073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-164851400</v>
      </c>
      <c r="X37" s="31">
        <f t="shared" si="3"/>
        <v>-102441674</v>
      </c>
      <c r="Y37" s="31">
        <f t="shared" si="3"/>
        <v>-62409726</v>
      </c>
      <c r="Z37" s="32">
        <f>+IF(X37&lt;&gt;0,+(Y37/X37)*100,0)</f>
        <v>60.922204375535685</v>
      </c>
      <c r="AA37" s="33">
        <f>SUM(AA29:AA36)</f>
        <v>-101851812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-134205710</v>
      </c>
      <c r="D44" s="29">
        <f>+D37+D43</f>
        <v>0</v>
      </c>
      <c r="E44" s="30">
        <f t="shared" si="5"/>
        <v>-99060040</v>
      </c>
      <c r="F44" s="31">
        <f t="shared" si="5"/>
        <v>-101851812</v>
      </c>
      <c r="G44" s="31">
        <f t="shared" si="5"/>
        <v>-136635713</v>
      </c>
      <c r="H44" s="31">
        <f t="shared" si="5"/>
        <v>-5876854</v>
      </c>
      <c r="I44" s="31">
        <f t="shared" si="5"/>
        <v>-2135672</v>
      </c>
      <c r="J44" s="31">
        <f t="shared" si="5"/>
        <v>-144648239</v>
      </c>
      <c r="K44" s="31">
        <f t="shared" si="5"/>
        <v>-3628177</v>
      </c>
      <c r="L44" s="31">
        <f t="shared" si="5"/>
        <v>-3336634</v>
      </c>
      <c r="M44" s="31">
        <f t="shared" si="5"/>
        <v>-2501277</v>
      </c>
      <c r="N44" s="31">
        <f t="shared" si="5"/>
        <v>-9466088</v>
      </c>
      <c r="O44" s="31">
        <f t="shared" si="5"/>
        <v>-4507126</v>
      </c>
      <c r="P44" s="31">
        <f t="shared" si="5"/>
        <v>-3843206</v>
      </c>
      <c r="Q44" s="31">
        <f t="shared" si="5"/>
        <v>-2386741</v>
      </c>
      <c r="R44" s="31">
        <f t="shared" si="5"/>
        <v>-10737073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-164851400</v>
      </c>
      <c r="X44" s="31">
        <f t="shared" si="5"/>
        <v>-102441674</v>
      </c>
      <c r="Y44" s="31">
        <f t="shared" si="5"/>
        <v>-62409726</v>
      </c>
      <c r="Z44" s="32">
        <f>+IF(X44&lt;&gt;0,+(Y44/X44)*100,0)</f>
        <v>60.922204375535685</v>
      </c>
      <c r="AA44" s="33">
        <f>+AA37+AA43</f>
        <v>-101851812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348598298</v>
      </c>
      <c r="D45" s="42">
        <f t="shared" si="6"/>
        <v>0</v>
      </c>
      <c r="E45" s="43">
        <f t="shared" si="6"/>
        <v>164384950</v>
      </c>
      <c r="F45" s="44">
        <f t="shared" si="6"/>
        <v>176307584</v>
      </c>
      <c r="G45" s="44">
        <f t="shared" si="6"/>
        <v>389826689</v>
      </c>
      <c r="H45" s="44">
        <f t="shared" si="6"/>
        <v>-12734782</v>
      </c>
      <c r="I45" s="44">
        <f t="shared" si="6"/>
        <v>4284338</v>
      </c>
      <c r="J45" s="44">
        <f t="shared" si="6"/>
        <v>381376245</v>
      </c>
      <c r="K45" s="44">
        <f t="shared" si="6"/>
        <v>3167360</v>
      </c>
      <c r="L45" s="44">
        <f t="shared" si="6"/>
        <v>12090130</v>
      </c>
      <c r="M45" s="44">
        <f t="shared" si="6"/>
        <v>18209854</v>
      </c>
      <c r="N45" s="44">
        <f t="shared" si="6"/>
        <v>33467344</v>
      </c>
      <c r="O45" s="44">
        <f t="shared" si="6"/>
        <v>7621339</v>
      </c>
      <c r="P45" s="44">
        <f t="shared" si="6"/>
        <v>6600849</v>
      </c>
      <c r="Q45" s="44">
        <f t="shared" si="6"/>
        <v>13936784</v>
      </c>
      <c r="R45" s="44">
        <f t="shared" si="6"/>
        <v>28158972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443002561</v>
      </c>
      <c r="X45" s="44">
        <f t="shared" si="6"/>
        <v>172987419</v>
      </c>
      <c r="Y45" s="44">
        <f t="shared" si="6"/>
        <v>270015142</v>
      </c>
      <c r="Z45" s="45">
        <f>+IF(X45&lt;&gt;0,+(Y45/X45)*100,0)</f>
        <v>156.08946798610827</v>
      </c>
      <c r="AA45" s="46">
        <f>+AA26-AA44</f>
        <v>176307584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22570579</v>
      </c>
      <c r="F47" s="20">
        <v>34493213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31173048</v>
      </c>
      <c r="Y47" s="20">
        <v>-31173048</v>
      </c>
      <c r="Z47" s="47">
        <v>-100</v>
      </c>
      <c r="AA47" s="22">
        <v>34493213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22570579</v>
      </c>
      <c r="F50" s="52">
        <f t="shared" si="7"/>
        <v>34493213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31173048</v>
      </c>
      <c r="Y50" s="52">
        <f t="shared" si="7"/>
        <v>-31173048</v>
      </c>
      <c r="Z50" s="53">
        <f>+IF(X50&lt;&gt;0,+(Y50/X50)*100,0)</f>
        <v>-100</v>
      </c>
      <c r="AA50" s="54">
        <f>SUM(AA47:AA49)</f>
        <v>34493213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-32017333</v>
      </c>
      <c r="D6" s="18"/>
      <c r="E6" s="19">
        <v>-46242331</v>
      </c>
      <c r="F6" s="20">
        <v>-71510544</v>
      </c>
      <c r="G6" s="20">
        <v>-33435077</v>
      </c>
      <c r="H6" s="20">
        <v>-3323557</v>
      </c>
      <c r="I6" s="20">
        <v>-8323</v>
      </c>
      <c r="J6" s="20">
        <v>-36766957</v>
      </c>
      <c r="K6" s="20">
        <v>-1880254</v>
      </c>
      <c r="L6" s="20">
        <v>-5386874</v>
      </c>
      <c r="M6" s="20">
        <v>-1856444</v>
      </c>
      <c r="N6" s="20">
        <v>-9123572</v>
      </c>
      <c r="O6" s="20">
        <v>-2347755</v>
      </c>
      <c r="P6" s="20">
        <v>16781</v>
      </c>
      <c r="Q6" s="20">
        <v>-1590117</v>
      </c>
      <c r="R6" s="20">
        <v>-3921091</v>
      </c>
      <c r="S6" s="20"/>
      <c r="T6" s="20"/>
      <c r="U6" s="20"/>
      <c r="V6" s="20"/>
      <c r="W6" s="20">
        <v>-49811620</v>
      </c>
      <c r="X6" s="20">
        <v>-62310333</v>
      </c>
      <c r="Y6" s="20">
        <v>12498713</v>
      </c>
      <c r="Z6" s="21">
        <v>-20.058812717306456</v>
      </c>
      <c r="AA6" s="22">
        <v>-71510544</v>
      </c>
    </row>
    <row r="7" spans="1:27" x14ac:dyDescent="0.25">
      <c r="A7" s="23" t="s">
        <v>35</v>
      </c>
      <c r="B7" s="17" t="s">
        <v>32</v>
      </c>
      <c r="C7" s="18">
        <v>-4025912</v>
      </c>
      <c r="D7" s="18"/>
      <c r="E7" s="19">
        <v>-5157948</v>
      </c>
      <c r="F7" s="20">
        <v>2467544</v>
      </c>
      <c r="G7" s="20">
        <v>-5892772</v>
      </c>
      <c r="H7" s="20">
        <v>-7111952</v>
      </c>
      <c r="I7" s="20">
        <v>1865139</v>
      </c>
      <c r="J7" s="20">
        <v>-11139585</v>
      </c>
      <c r="K7" s="20">
        <v>556267</v>
      </c>
      <c r="L7" s="20">
        <v>6813131</v>
      </c>
      <c r="M7" s="20">
        <v>2069712</v>
      </c>
      <c r="N7" s="20">
        <v>9439110</v>
      </c>
      <c r="O7" s="20">
        <v>-602799</v>
      </c>
      <c r="P7" s="20">
        <v>228313</v>
      </c>
      <c r="Q7" s="20">
        <v>355575</v>
      </c>
      <c r="R7" s="20">
        <v>-18911</v>
      </c>
      <c r="S7" s="20"/>
      <c r="T7" s="20"/>
      <c r="U7" s="20"/>
      <c r="V7" s="20"/>
      <c r="W7" s="20">
        <v>-1719386</v>
      </c>
      <c r="X7" s="20">
        <v>-358453</v>
      </c>
      <c r="Y7" s="20">
        <v>-1360933</v>
      </c>
      <c r="Z7" s="21">
        <v>379.66846420590701</v>
      </c>
      <c r="AA7" s="22">
        <v>2467544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-2019137</v>
      </c>
      <c r="F8" s="20">
        <v>-2019137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-1514349</v>
      </c>
      <c r="Y8" s="20">
        <v>1514349</v>
      </c>
      <c r="Z8" s="21">
        <v>-100</v>
      </c>
      <c r="AA8" s="22">
        <v>-2019137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-1078</v>
      </c>
      <c r="D10" s="18"/>
      <c r="E10" s="19"/>
      <c r="F10" s="20">
        <v>98922</v>
      </c>
      <c r="G10" s="20">
        <v>-1078</v>
      </c>
      <c r="H10" s="20"/>
      <c r="I10" s="20"/>
      <c r="J10" s="20">
        <v>-1078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-1078</v>
      </c>
      <c r="X10" s="20">
        <v>38922</v>
      </c>
      <c r="Y10" s="20">
        <v>-40000</v>
      </c>
      <c r="Z10" s="21">
        <v>-102.76964184779816</v>
      </c>
      <c r="AA10" s="22">
        <v>98922</v>
      </c>
    </row>
    <row r="11" spans="1:27" x14ac:dyDescent="0.25">
      <c r="A11" s="23" t="s">
        <v>39</v>
      </c>
      <c r="B11" s="17" t="s">
        <v>32</v>
      </c>
      <c r="C11" s="18">
        <v>3953620</v>
      </c>
      <c r="D11" s="18"/>
      <c r="E11" s="19">
        <v>1599431</v>
      </c>
      <c r="F11" s="20">
        <v>3953619</v>
      </c>
      <c r="G11" s="24">
        <v>3974539</v>
      </c>
      <c r="H11" s="24">
        <v>174239</v>
      </c>
      <c r="I11" s="24">
        <v>-441642</v>
      </c>
      <c r="J11" s="20">
        <v>3707136</v>
      </c>
      <c r="K11" s="24">
        <v>293797</v>
      </c>
      <c r="L11" s="24">
        <v>517626</v>
      </c>
      <c r="M11" s="20">
        <v>-559578</v>
      </c>
      <c r="N11" s="24">
        <v>251845</v>
      </c>
      <c r="O11" s="24">
        <v>373287</v>
      </c>
      <c r="P11" s="24">
        <v>-356010</v>
      </c>
      <c r="Q11" s="20">
        <v>9405</v>
      </c>
      <c r="R11" s="24">
        <v>26682</v>
      </c>
      <c r="S11" s="24"/>
      <c r="T11" s="20"/>
      <c r="U11" s="24"/>
      <c r="V11" s="24"/>
      <c r="W11" s="24">
        <v>3985663</v>
      </c>
      <c r="X11" s="20">
        <v>3953619</v>
      </c>
      <c r="Y11" s="24">
        <v>32044</v>
      </c>
      <c r="Z11" s="25">
        <v>0.81049792607734839</v>
      </c>
      <c r="AA11" s="26">
        <v>3953619</v>
      </c>
    </row>
    <row r="12" spans="1:27" x14ac:dyDescent="0.25">
      <c r="A12" s="23" t="s">
        <v>40</v>
      </c>
      <c r="B12" s="17" t="s">
        <v>32</v>
      </c>
      <c r="C12" s="18">
        <v>-35959</v>
      </c>
      <c r="D12" s="18"/>
      <c r="E12" s="19"/>
      <c r="F12" s="20">
        <v>-35959</v>
      </c>
      <c r="G12" s="20">
        <v>-35959</v>
      </c>
      <c r="H12" s="20"/>
      <c r="I12" s="20"/>
      <c r="J12" s="20">
        <v>-35959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-35959</v>
      </c>
      <c r="X12" s="20">
        <v>-35959</v>
      </c>
      <c r="Y12" s="20"/>
      <c r="Z12" s="21"/>
      <c r="AA12" s="22">
        <v>-35959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-32126662</v>
      </c>
      <c r="D13" s="29">
        <f>SUM(D6:D12)</f>
        <v>0</v>
      </c>
      <c r="E13" s="30">
        <f t="shared" si="0"/>
        <v>-51819985</v>
      </c>
      <c r="F13" s="31">
        <f t="shared" si="0"/>
        <v>-67045555</v>
      </c>
      <c r="G13" s="31">
        <f t="shared" si="0"/>
        <v>-35390347</v>
      </c>
      <c r="H13" s="31">
        <f t="shared" si="0"/>
        <v>-10261270</v>
      </c>
      <c r="I13" s="31">
        <f t="shared" si="0"/>
        <v>1415174</v>
      </c>
      <c r="J13" s="31">
        <f t="shared" si="0"/>
        <v>-44236443</v>
      </c>
      <c r="K13" s="31">
        <f t="shared" si="0"/>
        <v>-1030190</v>
      </c>
      <c r="L13" s="31">
        <f t="shared" si="0"/>
        <v>1943883</v>
      </c>
      <c r="M13" s="31">
        <f t="shared" si="0"/>
        <v>-346310</v>
      </c>
      <c r="N13" s="31">
        <f t="shared" si="0"/>
        <v>567383</v>
      </c>
      <c r="O13" s="31">
        <f t="shared" si="0"/>
        <v>-2577267</v>
      </c>
      <c r="P13" s="31">
        <f t="shared" si="0"/>
        <v>-110916</v>
      </c>
      <c r="Q13" s="31">
        <f t="shared" si="0"/>
        <v>-1225137</v>
      </c>
      <c r="R13" s="31">
        <f t="shared" si="0"/>
        <v>-3913320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-47582380</v>
      </c>
      <c r="X13" s="31">
        <f t="shared" si="0"/>
        <v>-60226553</v>
      </c>
      <c r="Y13" s="31">
        <f t="shared" si="0"/>
        <v>12644173</v>
      </c>
      <c r="Z13" s="32">
        <f>+IF(X13&lt;&gt;0,+(Y13/X13)*100,0)</f>
        <v>-20.994349452474893</v>
      </c>
      <c r="AA13" s="33">
        <f>SUM(AA6:AA12)</f>
        <v>-67045555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306417550</v>
      </c>
      <c r="D17" s="18"/>
      <c r="E17" s="19">
        <v>283185805</v>
      </c>
      <c r="F17" s="20">
        <v>340417684</v>
      </c>
      <c r="G17" s="24">
        <v>279596421</v>
      </c>
      <c r="H17" s="24">
        <v>531485025</v>
      </c>
      <c r="I17" s="24">
        <v>474730</v>
      </c>
      <c r="J17" s="20">
        <v>811556176</v>
      </c>
      <c r="K17" s="24">
        <v>2128303</v>
      </c>
      <c r="L17" s="24">
        <v>-494264538</v>
      </c>
      <c r="M17" s="20">
        <v>733008</v>
      </c>
      <c r="N17" s="24">
        <v>-491403227</v>
      </c>
      <c r="O17" s="24">
        <v>2488183</v>
      </c>
      <c r="P17" s="24">
        <v>2570862</v>
      </c>
      <c r="Q17" s="20">
        <v>286842</v>
      </c>
      <c r="R17" s="24">
        <v>5345887</v>
      </c>
      <c r="S17" s="24"/>
      <c r="T17" s="20"/>
      <c r="U17" s="24"/>
      <c r="V17" s="24"/>
      <c r="W17" s="24">
        <v>325498836</v>
      </c>
      <c r="X17" s="20">
        <v>330902597</v>
      </c>
      <c r="Y17" s="24">
        <v>-5403761</v>
      </c>
      <c r="Z17" s="25">
        <v>-1.6330367452510504</v>
      </c>
      <c r="AA17" s="26">
        <v>340417684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306417550</v>
      </c>
      <c r="D25" s="29">
        <f t="shared" ref="D25:Y25" si="1">SUM(D15:D24)</f>
        <v>0</v>
      </c>
      <c r="E25" s="35">
        <f t="shared" si="1"/>
        <v>283185805</v>
      </c>
      <c r="F25" s="36">
        <f t="shared" si="1"/>
        <v>340417684</v>
      </c>
      <c r="G25" s="36">
        <f t="shared" si="1"/>
        <v>279596421</v>
      </c>
      <c r="H25" s="36">
        <f t="shared" si="1"/>
        <v>531485025</v>
      </c>
      <c r="I25" s="36">
        <f t="shared" si="1"/>
        <v>474730</v>
      </c>
      <c r="J25" s="36">
        <f t="shared" si="1"/>
        <v>811556176</v>
      </c>
      <c r="K25" s="36">
        <f t="shared" si="1"/>
        <v>2128303</v>
      </c>
      <c r="L25" s="36">
        <f t="shared" si="1"/>
        <v>-494264538</v>
      </c>
      <c r="M25" s="36">
        <f t="shared" si="1"/>
        <v>733008</v>
      </c>
      <c r="N25" s="36">
        <f t="shared" si="1"/>
        <v>-491403227</v>
      </c>
      <c r="O25" s="36">
        <f t="shared" si="1"/>
        <v>2488183</v>
      </c>
      <c r="P25" s="36">
        <f t="shared" si="1"/>
        <v>2570862</v>
      </c>
      <c r="Q25" s="36">
        <f t="shared" si="1"/>
        <v>286842</v>
      </c>
      <c r="R25" s="36">
        <f t="shared" si="1"/>
        <v>5345887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325498836</v>
      </c>
      <c r="X25" s="36">
        <f t="shared" si="1"/>
        <v>330902597</v>
      </c>
      <c r="Y25" s="36">
        <f t="shared" si="1"/>
        <v>-5403761</v>
      </c>
      <c r="Z25" s="37">
        <f>+IF(X25&lt;&gt;0,+(Y25/X25)*100,0)</f>
        <v>-1.6330367452510504</v>
      </c>
      <c r="AA25" s="38">
        <f>SUM(AA15:AA24)</f>
        <v>340417684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274290888</v>
      </c>
      <c r="D26" s="29">
        <f>+D13+D25</f>
        <v>0</v>
      </c>
      <c r="E26" s="30">
        <f t="shared" si="2"/>
        <v>231365820</v>
      </c>
      <c r="F26" s="31">
        <f t="shared" si="2"/>
        <v>273372129</v>
      </c>
      <c r="G26" s="31">
        <f t="shared" si="2"/>
        <v>244206074</v>
      </c>
      <c r="H26" s="31">
        <f t="shared" si="2"/>
        <v>521223755</v>
      </c>
      <c r="I26" s="31">
        <f t="shared" si="2"/>
        <v>1889904</v>
      </c>
      <c r="J26" s="31">
        <f t="shared" si="2"/>
        <v>767319733</v>
      </c>
      <c r="K26" s="31">
        <f t="shared" si="2"/>
        <v>1098113</v>
      </c>
      <c r="L26" s="31">
        <f t="shared" si="2"/>
        <v>-492320655</v>
      </c>
      <c r="M26" s="31">
        <f t="shared" si="2"/>
        <v>386698</v>
      </c>
      <c r="N26" s="31">
        <f t="shared" si="2"/>
        <v>-490835844</v>
      </c>
      <c r="O26" s="31">
        <f t="shared" si="2"/>
        <v>-89084</v>
      </c>
      <c r="P26" s="31">
        <f t="shared" si="2"/>
        <v>2459946</v>
      </c>
      <c r="Q26" s="31">
        <f t="shared" si="2"/>
        <v>-938295</v>
      </c>
      <c r="R26" s="31">
        <f t="shared" si="2"/>
        <v>1432567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277916456</v>
      </c>
      <c r="X26" s="31">
        <f t="shared" si="2"/>
        <v>270676044</v>
      </c>
      <c r="Y26" s="31">
        <f t="shared" si="2"/>
        <v>7240412</v>
      </c>
      <c r="Z26" s="32">
        <f>+IF(X26&lt;&gt;0,+(Y26/X26)*100,0)</f>
        <v>2.6749363900116703</v>
      </c>
      <c r="AA26" s="33">
        <f>+AA13+AA25</f>
        <v>273372129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-32720</v>
      </c>
      <c r="D31" s="18"/>
      <c r="E31" s="19">
        <v>-21369</v>
      </c>
      <c r="F31" s="20">
        <v>-32721</v>
      </c>
      <c r="G31" s="20">
        <v>-32721</v>
      </c>
      <c r="H31" s="20">
        <v>-161</v>
      </c>
      <c r="I31" s="20"/>
      <c r="J31" s="20">
        <v>-32882</v>
      </c>
      <c r="K31" s="20"/>
      <c r="L31" s="20"/>
      <c r="M31" s="20"/>
      <c r="N31" s="20"/>
      <c r="O31" s="20"/>
      <c r="P31" s="20"/>
      <c r="Q31" s="20">
        <v>-716</v>
      </c>
      <c r="R31" s="20">
        <v>-716</v>
      </c>
      <c r="S31" s="20"/>
      <c r="T31" s="20"/>
      <c r="U31" s="20"/>
      <c r="V31" s="20"/>
      <c r="W31" s="20">
        <v>-33598</v>
      </c>
      <c r="X31" s="20">
        <v>-32721</v>
      </c>
      <c r="Y31" s="20">
        <v>-877</v>
      </c>
      <c r="Z31" s="21">
        <v>2.6802359341095929</v>
      </c>
      <c r="AA31" s="22">
        <v>-32721</v>
      </c>
    </row>
    <row r="32" spans="1:27" x14ac:dyDescent="0.25">
      <c r="A32" s="23" t="s">
        <v>59</v>
      </c>
      <c r="B32" s="17" t="s">
        <v>32</v>
      </c>
      <c r="C32" s="18">
        <v>-2050490</v>
      </c>
      <c r="D32" s="18"/>
      <c r="E32" s="19">
        <v>-4427272</v>
      </c>
      <c r="F32" s="20">
        <v>-1624157</v>
      </c>
      <c r="G32" s="20">
        <v>-1182848</v>
      </c>
      <c r="H32" s="20">
        <v>-3447092</v>
      </c>
      <c r="I32" s="20">
        <v>-111814</v>
      </c>
      <c r="J32" s="20">
        <v>-4741754</v>
      </c>
      <c r="K32" s="20">
        <v>-66630</v>
      </c>
      <c r="L32" s="20">
        <v>1714565</v>
      </c>
      <c r="M32" s="20">
        <v>-1805313</v>
      </c>
      <c r="N32" s="20">
        <v>-157378</v>
      </c>
      <c r="O32" s="20">
        <v>-1454463</v>
      </c>
      <c r="P32" s="20">
        <v>1428831</v>
      </c>
      <c r="Q32" s="20">
        <v>-2562861</v>
      </c>
      <c r="R32" s="20">
        <v>-2588493</v>
      </c>
      <c r="S32" s="20"/>
      <c r="T32" s="20"/>
      <c r="U32" s="20"/>
      <c r="V32" s="20"/>
      <c r="W32" s="20">
        <v>-7487625</v>
      </c>
      <c r="X32" s="20">
        <v>-3945451</v>
      </c>
      <c r="Y32" s="20">
        <v>-3542174</v>
      </c>
      <c r="Z32" s="21">
        <v>89.778684363333866</v>
      </c>
      <c r="AA32" s="22">
        <v>-1624157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10036230</v>
      </c>
      <c r="D35" s="18"/>
      <c r="E35" s="19">
        <v>5185676</v>
      </c>
      <c r="F35" s="20">
        <v>10036229</v>
      </c>
      <c r="G35" s="20">
        <v>9985587</v>
      </c>
      <c r="H35" s="20">
        <v>226437</v>
      </c>
      <c r="I35" s="20">
        <v>53583</v>
      </c>
      <c r="J35" s="20">
        <v>10265607</v>
      </c>
      <c r="K35" s="20">
        <v>98627</v>
      </c>
      <c r="L35" s="20">
        <v>-211946</v>
      </c>
      <c r="M35" s="20">
        <v>250948</v>
      </c>
      <c r="N35" s="20">
        <v>137629</v>
      </c>
      <c r="O35" s="20">
        <v>181898</v>
      </c>
      <c r="P35" s="20">
        <v>-10276</v>
      </c>
      <c r="Q35" s="20">
        <v>182511</v>
      </c>
      <c r="R35" s="20">
        <v>354133</v>
      </c>
      <c r="S35" s="20"/>
      <c r="T35" s="20"/>
      <c r="U35" s="20"/>
      <c r="V35" s="20"/>
      <c r="W35" s="20">
        <v>10757369</v>
      </c>
      <c r="X35" s="20">
        <v>10036231</v>
      </c>
      <c r="Y35" s="20">
        <v>721138</v>
      </c>
      <c r="Z35" s="21">
        <v>7.1853467701171887</v>
      </c>
      <c r="AA35" s="22">
        <v>10036229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7953020</v>
      </c>
      <c r="D37" s="29">
        <f t="shared" ref="D37:Y37" si="3">SUM(D29:D36)</f>
        <v>0</v>
      </c>
      <c r="E37" s="30">
        <f t="shared" si="3"/>
        <v>737035</v>
      </c>
      <c r="F37" s="31">
        <f t="shared" si="3"/>
        <v>8379351</v>
      </c>
      <c r="G37" s="31">
        <f t="shared" si="3"/>
        <v>8770018</v>
      </c>
      <c r="H37" s="31">
        <f t="shared" si="3"/>
        <v>-3220816</v>
      </c>
      <c r="I37" s="31">
        <f t="shared" si="3"/>
        <v>-58231</v>
      </c>
      <c r="J37" s="31">
        <f t="shared" si="3"/>
        <v>5490971</v>
      </c>
      <c r="K37" s="31">
        <f t="shared" si="3"/>
        <v>31997</v>
      </c>
      <c r="L37" s="31">
        <f t="shared" si="3"/>
        <v>1502619</v>
      </c>
      <c r="M37" s="31">
        <f t="shared" si="3"/>
        <v>-1554365</v>
      </c>
      <c r="N37" s="31">
        <f t="shared" si="3"/>
        <v>-19749</v>
      </c>
      <c r="O37" s="31">
        <f t="shared" si="3"/>
        <v>-1272565</v>
      </c>
      <c r="P37" s="31">
        <f t="shared" si="3"/>
        <v>1418555</v>
      </c>
      <c r="Q37" s="31">
        <f t="shared" si="3"/>
        <v>-2381066</v>
      </c>
      <c r="R37" s="31">
        <f t="shared" si="3"/>
        <v>-2235076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3236146</v>
      </c>
      <c r="X37" s="31">
        <f t="shared" si="3"/>
        <v>6058059</v>
      </c>
      <c r="Y37" s="31">
        <f t="shared" si="3"/>
        <v>-2821913</v>
      </c>
      <c r="Z37" s="32">
        <f>+IF(X37&lt;&gt;0,+(Y37/X37)*100,0)</f>
        <v>-46.581140923190084</v>
      </c>
      <c r="AA37" s="33">
        <f>SUM(AA29:AA36)</f>
        <v>8379351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7953020</v>
      </c>
      <c r="D44" s="29">
        <f>+D37+D43</f>
        <v>0</v>
      </c>
      <c r="E44" s="30">
        <f t="shared" si="5"/>
        <v>737035</v>
      </c>
      <c r="F44" s="31">
        <f t="shared" si="5"/>
        <v>8379351</v>
      </c>
      <c r="G44" s="31">
        <f t="shared" si="5"/>
        <v>8770018</v>
      </c>
      <c r="H44" s="31">
        <f t="shared" si="5"/>
        <v>-3220816</v>
      </c>
      <c r="I44" s="31">
        <f t="shared" si="5"/>
        <v>-58231</v>
      </c>
      <c r="J44" s="31">
        <f t="shared" si="5"/>
        <v>5490971</v>
      </c>
      <c r="K44" s="31">
        <f t="shared" si="5"/>
        <v>31997</v>
      </c>
      <c r="L44" s="31">
        <f t="shared" si="5"/>
        <v>1502619</v>
      </c>
      <c r="M44" s="31">
        <f t="shared" si="5"/>
        <v>-1554365</v>
      </c>
      <c r="N44" s="31">
        <f t="shared" si="5"/>
        <v>-19749</v>
      </c>
      <c r="O44" s="31">
        <f t="shared" si="5"/>
        <v>-1272565</v>
      </c>
      <c r="P44" s="31">
        <f t="shared" si="5"/>
        <v>1418555</v>
      </c>
      <c r="Q44" s="31">
        <f t="shared" si="5"/>
        <v>-2381066</v>
      </c>
      <c r="R44" s="31">
        <f t="shared" si="5"/>
        <v>-2235076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3236146</v>
      </c>
      <c r="X44" s="31">
        <f t="shared" si="5"/>
        <v>6058059</v>
      </c>
      <c r="Y44" s="31">
        <f t="shared" si="5"/>
        <v>-2821913</v>
      </c>
      <c r="Z44" s="32">
        <f>+IF(X44&lt;&gt;0,+(Y44/X44)*100,0)</f>
        <v>-46.581140923190084</v>
      </c>
      <c r="AA44" s="33">
        <f>+AA37+AA43</f>
        <v>8379351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266337868</v>
      </c>
      <c r="D45" s="42">
        <f t="shared" si="6"/>
        <v>0</v>
      </c>
      <c r="E45" s="43">
        <f t="shared" si="6"/>
        <v>230628785</v>
      </c>
      <c r="F45" s="44">
        <f t="shared" si="6"/>
        <v>264992778</v>
      </c>
      <c r="G45" s="44">
        <f t="shared" si="6"/>
        <v>235436056</v>
      </c>
      <c r="H45" s="44">
        <f t="shared" si="6"/>
        <v>524444571</v>
      </c>
      <c r="I45" s="44">
        <f t="shared" si="6"/>
        <v>1948135</v>
      </c>
      <c r="J45" s="44">
        <f t="shared" si="6"/>
        <v>761828762</v>
      </c>
      <c r="K45" s="44">
        <f t="shared" si="6"/>
        <v>1066116</v>
      </c>
      <c r="L45" s="44">
        <f t="shared" si="6"/>
        <v>-493823274</v>
      </c>
      <c r="M45" s="44">
        <f t="shared" si="6"/>
        <v>1941063</v>
      </c>
      <c r="N45" s="44">
        <f t="shared" si="6"/>
        <v>-490816095</v>
      </c>
      <c r="O45" s="44">
        <f t="shared" si="6"/>
        <v>1183481</v>
      </c>
      <c r="P45" s="44">
        <f t="shared" si="6"/>
        <v>1041391</v>
      </c>
      <c r="Q45" s="44">
        <f t="shared" si="6"/>
        <v>1442771</v>
      </c>
      <c r="R45" s="44">
        <f t="shared" si="6"/>
        <v>3667643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274680310</v>
      </c>
      <c r="X45" s="44">
        <f t="shared" si="6"/>
        <v>264617985</v>
      </c>
      <c r="Y45" s="44">
        <f t="shared" si="6"/>
        <v>10062325</v>
      </c>
      <c r="Z45" s="45">
        <f>+IF(X45&lt;&gt;0,+(Y45/X45)*100,0)</f>
        <v>3.8025854516275603</v>
      </c>
      <c r="AA45" s="46">
        <f>+AA26-AA44</f>
        <v>264992778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-3376768</v>
      </c>
      <c r="F47" s="20">
        <v>-1345091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-1719901</v>
      </c>
      <c r="Y47" s="20">
        <v>1719901</v>
      </c>
      <c r="Z47" s="47">
        <v>-100</v>
      </c>
      <c r="AA47" s="22">
        <v>-1345091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-3376768</v>
      </c>
      <c r="F50" s="52">
        <f t="shared" si="7"/>
        <v>-1345091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-1719901</v>
      </c>
      <c r="Y50" s="52">
        <f t="shared" si="7"/>
        <v>1719901</v>
      </c>
      <c r="Z50" s="53">
        <f>+IF(X50&lt;&gt;0,+(Y50/X50)*100,0)</f>
        <v>-100</v>
      </c>
      <c r="AA50" s="54">
        <f>SUM(AA47:AA49)</f>
        <v>-1345091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-32827449</v>
      </c>
      <c r="D6" s="18"/>
      <c r="E6" s="19">
        <v>-54710698</v>
      </c>
      <c r="F6" s="20">
        <v>-55058422</v>
      </c>
      <c r="G6" s="20">
        <v>-32702741</v>
      </c>
      <c r="H6" s="20">
        <v>126201</v>
      </c>
      <c r="I6" s="20">
        <v>-1334239</v>
      </c>
      <c r="J6" s="20">
        <v>-33910779</v>
      </c>
      <c r="K6" s="20">
        <v>142561</v>
      </c>
      <c r="L6" s="20">
        <v>-4085074</v>
      </c>
      <c r="M6" s="20">
        <v>-7136522</v>
      </c>
      <c r="N6" s="20">
        <v>-11079035</v>
      </c>
      <c r="O6" s="20">
        <v>-286342</v>
      </c>
      <c r="P6" s="20">
        <v>-4049721</v>
      </c>
      <c r="Q6" s="20">
        <v>-2058257</v>
      </c>
      <c r="R6" s="20">
        <v>-6394320</v>
      </c>
      <c r="S6" s="20"/>
      <c r="T6" s="20"/>
      <c r="U6" s="20"/>
      <c r="V6" s="20"/>
      <c r="W6" s="20">
        <v>-51384134</v>
      </c>
      <c r="X6" s="20">
        <v>-39972097</v>
      </c>
      <c r="Y6" s="20">
        <v>-11412037</v>
      </c>
      <c r="Z6" s="21">
        <v>28.550008272020357</v>
      </c>
      <c r="AA6" s="22">
        <v>-55058422</v>
      </c>
    </row>
    <row r="7" spans="1:27" x14ac:dyDescent="0.25">
      <c r="A7" s="23" t="s">
        <v>35</v>
      </c>
      <c r="B7" s="17" t="s">
        <v>32</v>
      </c>
      <c r="C7" s="18">
        <v>16287387</v>
      </c>
      <c r="D7" s="18"/>
      <c r="E7" s="19">
        <v>3938933</v>
      </c>
      <c r="F7" s="20">
        <v>4022768</v>
      </c>
      <c r="G7" s="20">
        <v>16679085</v>
      </c>
      <c r="H7" s="20">
        <v>-73584</v>
      </c>
      <c r="I7" s="20">
        <v>222823</v>
      </c>
      <c r="J7" s="20">
        <v>16828324</v>
      </c>
      <c r="K7" s="20">
        <v>208817</v>
      </c>
      <c r="L7" s="20">
        <v>219563</v>
      </c>
      <c r="M7" s="20">
        <v>271472</v>
      </c>
      <c r="N7" s="20">
        <v>699852</v>
      </c>
      <c r="O7" s="20">
        <v>275453</v>
      </c>
      <c r="P7" s="20">
        <v>251122</v>
      </c>
      <c r="Q7" s="20">
        <v>377823</v>
      </c>
      <c r="R7" s="20">
        <v>904398</v>
      </c>
      <c r="S7" s="20"/>
      <c r="T7" s="20"/>
      <c r="U7" s="20"/>
      <c r="V7" s="20"/>
      <c r="W7" s="20">
        <v>18432574</v>
      </c>
      <c r="X7" s="20">
        <v>2987728</v>
      </c>
      <c r="Y7" s="20">
        <v>15444846</v>
      </c>
      <c r="Z7" s="21">
        <v>516.94284084762739</v>
      </c>
      <c r="AA7" s="22">
        <v>4022768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4698519</v>
      </c>
      <c r="D11" s="18"/>
      <c r="E11" s="19"/>
      <c r="F11" s="20"/>
      <c r="G11" s="24">
        <v>4698519</v>
      </c>
      <c r="H11" s="24"/>
      <c r="I11" s="24">
        <v>182866</v>
      </c>
      <c r="J11" s="20">
        <v>4881385</v>
      </c>
      <c r="K11" s="24"/>
      <c r="L11" s="24">
        <v>544458</v>
      </c>
      <c r="M11" s="20">
        <v>943107</v>
      </c>
      <c r="N11" s="24">
        <v>1487565</v>
      </c>
      <c r="O11" s="24">
        <v>44420</v>
      </c>
      <c r="P11" s="24">
        <v>545400</v>
      </c>
      <c r="Q11" s="20">
        <v>276163</v>
      </c>
      <c r="R11" s="24">
        <v>865983</v>
      </c>
      <c r="S11" s="24"/>
      <c r="T11" s="20"/>
      <c r="U11" s="24"/>
      <c r="V11" s="24"/>
      <c r="W11" s="24">
        <v>7234933</v>
      </c>
      <c r="X11" s="20"/>
      <c r="Y11" s="24">
        <v>7234933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-135</v>
      </c>
      <c r="D12" s="18"/>
      <c r="E12" s="19"/>
      <c r="F12" s="20"/>
      <c r="G12" s="20">
        <v>-135</v>
      </c>
      <c r="H12" s="20"/>
      <c r="I12" s="20"/>
      <c r="J12" s="20">
        <v>-135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-135</v>
      </c>
      <c r="X12" s="20"/>
      <c r="Y12" s="20">
        <v>-135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-11841678</v>
      </c>
      <c r="D13" s="29">
        <f>SUM(D6:D12)</f>
        <v>0</v>
      </c>
      <c r="E13" s="30">
        <f t="shared" si="0"/>
        <v>-50771765</v>
      </c>
      <c r="F13" s="31">
        <f t="shared" si="0"/>
        <v>-51035654</v>
      </c>
      <c r="G13" s="31">
        <f t="shared" si="0"/>
        <v>-11325272</v>
      </c>
      <c r="H13" s="31">
        <f t="shared" si="0"/>
        <v>52617</v>
      </c>
      <c r="I13" s="31">
        <f t="shared" si="0"/>
        <v>-928550</v>
      </c>
      <c r="J13" s="31">
        <f t="shared" si="0"/>
        <v>-12201205</v>
      </c>
      <c r="K13" s="31">
        <f t="shared" si="0"/>
        <v>351378</v>
      </c>
      <c r="L13" s="31">
        <f t="shared" si="0"/>
        <v>-3321053</v>
      </c>
      <c r="M13" s="31">
        <f t="shared" si="0"/>
        <v>-5921943</v>
      </c>
      <c r="N13" s="31">
        <f t="shared" si="0"/>
        <v>-8891618</v>
      </c>
      <c r="O13" s="31">
        <f t="shared" si="0"/>
        <v>33531</v>
      </c>
      <c r="P13" s="31">
        <f t="shared" si="0"/>
        <v>-3253199</v>
      </c>
      <c r="Q13" s="31">
        <f t="shared" si="0"/>
        <v>-1404271</v>
      </c>
      <c r="R13" s="31">
        <f t="shared" si="0"/>
        <v>-4623939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-25716762</v>
      </c>
      <c r="X13" s="31">
        <f t="shared" si="0"/>
        <v>-36984369</v>
      </c>
      <c r="Y13" s="31">
        <f t="shared" si="0"/>
        <v>11267607</v>
      </c>
      <c r="Z13" s="32">
        <f>+IF(X13&lt;&gt;0,+(Y13/X13)*100,0)</f>
        <v>-30.465862483688717</v>
      </c>
      <c r="AA13" s="33">
        <f>SUM(AA6:AA12)</f>
        <v>-51035654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-6588326</v>
      </c>
      <c r="D17" s="18"/>
      <c r="E17" s="19">
        <v>43775746</v>
      </c>
      <c r="F17" s="20">
        <v>39700988</v>
      </c>
      <c r="G17" s="24">
        <v>-6588326</v>
      </c>
      <c r="H17" s="24">
        <v>-15478</v>
      </c>
      <c r="I17" s="24">
        <v>1247333</v>
      </c>
      <c r="J17" s="20">
        <v>-5356471</v>
      </c>
      <c r="K17" s="24">
        <v>15478</v>
      </c>
      <c r="L17" s="24">
        <v>3774062</v>
      </c>
      <c r="M17" s="20">
        <v>6665061</v>
      </c>
      <c r="N17" s="24">
        <v>10454601</v>
      </c>
      <c r="O17" s="24">
        <v>280466</v>
      </c>
      <c r="P17" s="24">
        <v>3642076</v>
      </c>
      <c r="Q17" s="20">
        <v>1856755</v>
      </c>
      <c r="R17" s="24">
        <v>5779297</v>
      </c>
      <c r="S17" s="24"/>
      <c r="T17" s="20"/>
      <c r="U17" s="24"/>
      <c r="V17" s="24"/>
      <c r="W17" s="24">
        <v>10877427</v>
      </c>
      <c r="X17" s="20">
        <v>28723493</v>
      </c>
      <c r="Y17" s="24">
        <v>-17846066</v>
      </c>
      <c r="Z17" s="25">
        <v>-62.130556335888528</v>
      </c>
      <c r="AA17" s="26">
        <v>39700988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-6588326</v>
      </c>
      <c r="D25" s="29">
        <f t="shared" ref="D25:Y25" si="1">SUM(D15:D24)</f>
        <v>0</v>
      </c>
      <c r="E25" s="35">
        <f t="shared" si="1"/>
        <v>43775746</v>
      </c>
      <c r="F25" s="36">
        <f t="shared" si="1"/>
        <v>39700988</v>
      </c>
      <c r="G25" s="36">
        <f t="shared" si="1"/>
        <v>-6588326</v>
      </c>
      <c r="H25" s="36">
        <f t="shared" si="1"/>
        <v>-15478</v>
      </c>
      <c r="I25" s="36">
        <f t="shared" si="1"/>
        <v>1247333</v>
      </c>
      <c r="J25" s="36">
        <f t="shared" si="1"/>
        <v>-5356471</v>
      </c>
      <c r="K25" s="36">
        <f t="shared" si="1"/>
        <v>15478</v>
      </c>
      <c r="L25" s="36">
        <f t="shared" si="1"/>
        <v>3774062</v>
      </c>
      <c r="M25" s="36">
        <f t="shared" si="1"/>
        <v>6665061</v>
      </c>
      <c r="N25" s="36">
        <f t="shared" si="1"/>
        <v>10454601</v>
      </c>
      <c r="O25" s="36">
        <f t="shared" si="1"/>
        <v>280466</v>
      </c>
      <c r="P25" s="36">
        <f t="shared" si="1"/>
        <v>3642076</v>
      </c>
      <c r="Q25" s="36">
        <f t="shared" si="1"/>
        <v>1856755</v>
      </c>
      <c r="R25" s="36">
        <f t="shared" si="1"/>
        <v>5779297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10877427</v>
      </c>
      <c r="X25" s="36">
        <f t="shared" si="1"/>
        <v>28723493</v>
      </c>
      <c r="Y25" s="36">
        <f t="shared" si="1"/>
        <v>-17846066</v>
      </c>
      <c r="Z25" s="37">
        <f>+IF(X25&lt;&gt;0,+(Y25/X25)*100,0)</f>
        <v>-62.130556335888528</v>
      </c>
      <c r="AA25" s="38">
        <f>SUM(AA15:AA24)</f>
        <v>39700988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-18430004</v>
      </c>
      <c r="D26" s="29">
        <f>+D13+D25</f>
        <v>0</v>
      </c>
      <c r="E26" s="30">
        <f t="shared" si="2"/>
        <v>-6996019</v>
      </c>
      <c r="F26" s="31">
        <f t="shared" si="2"/>
        <v>-11334666</v>
      </c>
      <c r="G26" s="31">
        <f t="shared" si="2"/>
        <v>-17913598</v>
      </c>
      <c r="H26" s="31">
        <f t="shared" si="2"/>
        <v>37139</v>
      </c>
      <c r="I26" s="31">
        <f t="shared" si="2"/>
        <v>318783</v>
      </c>
      <c r="J26" s="31">
        <f t="shared" si="2"/>
        <v>-17557676</v>
      </c>
      <c r="K26" s="31">
        <f t="shared" si="2"/>
        <v>366856</v>
      </c>
      <c r="L26" s="31">
        <f t="shared" si="2"/>
        <v>453009</v>
      </c>
      <c r="M26" s="31">
        <f t="shared" si="2"/>
        <v>743118</v>
      </c>
      <c r="N26" s="31">
        <f t="shared" si="2"/>
        <v>1562983</v>
      </c>
      <c r="O26" s="31">
        <f t="shared" si="2"/>
        <v>313997</v>
      </c>
      <c r="P26" s="31">
        <f t="shared" si="2"/>
        <v>388877</v>
      </c>
      <c r="Q26" s="31">
        <f t="shared" si="2"/>
        <v>452484</v>
      </c>
      <c r="R26" s="31">
        <f t="shared" si="2"/>
        <v>1155358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-14839335</v>
      </c>
      <c r="X26" s="31">
        <f t="shared" si="2"/>
        <v>-8260876</v>
      </c>
      <c r="Y26" s="31">
        <f t="shared" si="2"/>
        <v>-6578459</v>
      </c>
      <c r="Z26" s="32">
        <f>+IF(X26&lt;&gt;0,+(Y26/X26)*100,0)</f>
        <v>79.63391533779226</v>
      </c>
      <c r="AA26" s="33">
        <f>+AA13+AA25</f>
        <v>-11334666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1070780</v>
      </c>
      <c r="D32" s="18"/>
      <c r="E32" s="19">
        <v>49812901</v>
      </c>
      <c r="F32" s="20">
        <v>47682222</v>
      </c>
      <c r="G32" s="20">
        <v>1067084</v>
      </c>
      <c r="H32" s="20">
        <v>-34367</v>
      </c>
      <c r="I32" s="20">
        <v>-15880</v>
      </c>
      <c r="J32" s="20">
        <v>1016837</v>
      </c>
      <c r="K32" s="20">
        <v>-52472</v>
      </c>
      <c r="L32" s="20">
        <v>81510</v>
      </c>
      <c r="M32" s="20">
        <v>364306</v>
      </c>
      <c r="N32" s="20">
        <v>393344</v>
      </c>
      <c r="O32" s="20">
        <v>-10478</v>
      </c>
      <c r="P32" s="20">
        <v>444048</v>
      </c>
      <c r="Q32" s="20">
        <v>-50360</v>
      </c>
      <c r="R32" s="20">
        <v>383210</v>
      </c>
      <c r="S32" s="20"/>
      <c r="T32" s="20"/>
      <c r="U32" s="20"/>
      <c r="V32" s="20"/>
      <c r="W32" s="20">
        <v>1793391</v>
      </c>
      <c r="X32" s="20">
        <v>47682213</v>
      </c>
      <c r="Y32" s="20">
        <v>-45888822</v>
      </c>
      <c r="Z32" s="21">
        <v>-96.238867940126866</v>
      </c>
      <c r="AA32" s="22">
        <v>47682222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2421850</v>
      </c>
      <c r="D35" s="18"/>
      <c r="E35" s="19">
        <v>353270</v>
      </c>
      <c r="F35" s="20">
        <v>353270</v>
      </c>
      <c r="G35" s="20">
        <v>2454595</v>
      </c>
      <c r="H35" s="20">
        <v>11678</v>
      </c>
      <c r="I35" s="20">
        <v>26104</v>
      </c>
      <c r="J35" s="20">
        <v>2492377</v>
      </c>
      <c r="K35" s="20">
        <v>35011</v>
      </c>
      <c r="L35" s="20">
        <v>29710</v>
      </c>
      <c r="M35" s="20">
        <v>30522</v>
      </c>
      <c r="N35" s="20">
        <v>95243</v>
      </c>
      <c r="O35" s="20">
        <v>25334</v>
      </c>
      <c r="P35" s="20">
        <v>32493</v>
      </c>
      <c r="Q35" s="20">
        <v>25664</v>
      </c>
      <c r="R35" s="20">
        <v>83491</v>
      </c>
      <c r="S35" s="20"/>
      <c r="T35" s="20"/>
      <c r="U35" s="20"/>
      <c r="V35" s="20"/>
      <c r="W35" s="20">
        <v>2671111</v>
      </c>
      <c r="X35" s="20">
        <v>264951</v>
      </c>
      <c r="Y35" s="20">
        <v>2406160</v>
      </c>
      <c r="Z35" s="21">
        <v>908.15282825881013</v>
      </c>
      <c r="AA35" s="22">
        <v>353270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3492630</v>
      </c>
      <c r="D37" s="29">
        <f t="shared" ref="D37:Y37" si="3">SUM(D29:D36)</f>
        <v>0</v>
      </c>
      <c r="E37" s="30">
        <f t="shared" si="3"/>
        <v>50166171</v>
      </c>
      <c r="F37" s="31">
        <f t="shared" si="3"/>
        <v>48035492</v>
      </c>
      <c r="G37" s="31">
        <f t="shared" si="3"/>
        <v>3521679</v>
      </c>
      <c r="H37" s="31">
        <f t="shared" si="3"/>
        <v>-22689</v>
      </c>
      <c r="I37" s="31">
        <f t="shared" si="3"/>
        <v>10224</v>
      </c>
      <c r="J37" s="31">
        <f t="shared" si="3"/>
        <v>3509214</v>
      </c>
      <c r="K37" s="31">
        <f t="shared" si="3"/>
        <v>-17461</v>
      </c>
      <c r="L37" s="31">
        <f t="shared" si="3"/>
        <v>111220</v>
      </c>
      <c r="M37" s="31">
        <f t="shared" si="3"/>
        <v>394828</v>
      </c>
      <c r="N37" s="31">
        <f t="shared" si="3"/>
        <v>488587</v>
      </c>
      <c r="O37" s="31">
        <f t="shared" si="3"/>
        <v>14856</v>
      </c>
      <c r="P37" s="31">
        <f t="shared" si="3"/>
        <v>476541</v>
      </c>
      <c r="Q37" s="31">
        <f t="shared" si="3"/>
        <v>-24696</v>
      </c>
      <c r="R37" s="31">
        <f t="shared" si="3"/>
        <v>466701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4464502</v>
      </c>
      <c r="X37" s="31">
        <f t="shared" si="3"/>
        <v>47947164</v>
      </c>
      <c r="Y37" s="31">
        <f t="shared" si="3"/>
        <v>-43482662</v>
      </c>
      <c r="Z37" s="32">
        <f>+IF(X37&lt;&gt;0,+(Y37/X37)*100,0)</f>
        <v>-90.688704758429509</v>
      </c>
      <c r="AA37" s="33">
        <f>SUM(AA29:AA36)</f>
        <v>48035492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3492630</v>
      </c>
      <c r="D44" s="29">
        <f>+D37+D43</f>
        <v>0</v>
      </c>
      <c r="E44" s="30">
        <f t="shared" si="5"/>
        <v>50166171</v>
      </c>
      <c r="F44" s="31">
        <f t="shared" si="5"/>
        <v>48035492</v>
      </c>
      <c r="G44" s="31">
        <f t="shared" si="5"/>
        <v>3521679</v>
      </c>
      <c r="H44" s="31">
        <f t="shared" si="5"/>
        <v>-22689</v>
      </c>
      <c r="I44" s="31">
        <f t="shared" si="5"/>
        <v>10224</v>
      </c>
      <c r="J44" s="31">
        <f t="shared" si="5"/>
        <v>3509214</v>
      </c>
      <c r="K44" s="31">
        <f t="shared" si="5"/>
        <v>-17461</v>
      </c>
      <c r="L44" s="31">
        <f t="shared" si="5"/>
        <v>111220</v>
      </c>
      <c r="M44" s="31">
        <f t="shared" si="5"/>
        <v>394828</v>
      </c>
      <c r="N44" s="31">
        <f t="shared" si="5"/>
        <v>488587</v>
      </c>
      <c r="O44" s="31">
        <f t="shared" si="5"/>
        <v>14856</v>
      </c>
      <c r="P44" s="31">
        <f t="shared" si="5"/>
        <v>476541</v>
      </c>
      <c r="Q44" s="31">
        <f t="shared" si="5"/>
        <v>-24696</v>
      </c>
      <c r="R44" s="31">
        <f t="shared" si="5"/>
        <v>466701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4464502</v>
      </c>
      <c r="X44" s="31">
        <f t="shared" si="5"/>
        <v>47947164</v>
      </c>
      <c r="Y44" s="31">
        <f t="shared" si="5"/>
        <v>-43482662</v>
      </c>
      <c r="Z44" s="32">
        <f>+IF(X44&lt;&gt;0,+(Y44/X44)*100,0)</f>
        <v>-90.688704758429509</v>
      </c>
      <c r="AA44" s="33">
        <f>+AA37+AA43</f>
        <v>48035492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-21922634</v>
      </c>
      <c r="D45" s="42">
        <f t="shared" si="6"/>
        <v>0</v>
      </c>
      <c r="E45" s="43">
        <f t="shared" si="6"/>
        <v>-57162190</v>
      </c>
      <c r="F45" s="44">
        <f t="shared" si="6"/>
        <v>-59370158</v>
      </c>
      <c r="G45" s="44">
        <f t="shared" si="6"/>
        <v>-21435277</v>
      </c>
      <c r="H45" s="44">
        <f t="shared" si="6"/>
        <v>59828</v>
      </c>
      <c r="I45" s="44">
        <f t="shared" si="6"/>
        <v>308559</v>
      </c>
      <c r="J45" s="44">
        <f t="shared" si="6"/>
        <v>-21066890</v>
      </c>
      <c r="K45" s="44">
        <f t="shared" si="6"/>
        <v>384317</v>
      </c>
      <c r="L45" s="44">
        <f t="shared" si="6"/>
        <v>341789</v>
      </c>
      <c r="M45" s="44">
        <f t="shared" si="6"/>
        <v>348290</v>
      </c>
      <c r="N45" s="44">
        <f t="shared" si="6"/>
        <v>1074396</v>
      </c>
      <c r="O45" s="44">
        <f t="shared" si="6"/>
        <v>299141</v>
      </c>
      <c r="P45" s="44">
        <f t="shared" si="6"/>
        <v>-87664</v>
      </c>
      <c r="Q45" s="44">
        <f t="shared" si="6"/>
        <v>477180</v>
      </c>
      <c r="R45" s="44">
        <f t="shared" si="6"/>
        <v>688657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-19303837</v>
      </c>
      <c r="X45" s="44">
        <f t="shared" si="6"/>
        <v>-56208040</v>
      </c>
      <c r="Y45" s="44">
        <f t="shared" si="6"/>
        <v>36904203</v>
      </c>
      <c r="Z45" s="45">
        <f>+IF(X45&lt;&gt;0,+(Y45/X45)*100,0)</f>
        <v>-65.656448792734992</v>
      </c>
      <c r="AA45" s="46">
        <f>+AA26-AA44</f>
        <v>-59370158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-7349288</v>
      </c>
      <c r="F47" s="20">
        <v>-9557256</v>
      </c>
      <c r="G47" s="20"/>
      <c r="H47" s="20">
        <v>-15478</v>
      </c>
      <c r="I47" s="20"/>
      <c r="J47" s="20">
        <v>-15478</v>
      </c>
      <c r="K47" s="20">
        <v>15478</v>
      </c>
      <c r="L47" s="20"/>
      <c r="M47" s="20"/>
      <c r="N47" s="20">
        <v>15478</v>
      </c>
      <c r="O47" s="20">
        <v>-15667</v>
      </c>
      <c r="P47" s="20"/>
      <c r="Q47" s="20"/>
      <c r="R47" s="20">
        <v>-15667</v>
      </c>
      <c r="S47" s="20"/>
      <c r="T47" s="20"/>
      <c r="U47" s="20"/>
      <c r="V47" s="20"/>
      <c r="W47" s="20">
        <v>-15667</v>
      </c>
      <c r="X47" s="20">
        <v>-6395148</v>
      </c>
      <c r="Y47" s="20">
        <v>6379481</v>
      </c>
      <c r="Z47" s="47">
        <v>-99.755017397564529</v>
      </c>
      <c r="AA47" s="22">
        <v>-9557256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-7349288</v>
      </c>
      <c r="F50" s="52">
        <f t="shared" si="7"/>
        <v>-9557256</v>
      </c>
      <c r="G50" s="52">
        <f t="shared" si="7"/>
        <v>0</v>
      </c>
      <c r="H50" s="52">
        <f t="shared" si="7"/>
        <v>-15478</v>
      </c>
      <c r="I50" s="52">
        <f t="shared" si="7"/>
        <v>0</v>
      </c>
      <c r="J50" s="52">
        <f t="shared" si="7"/>
        <v>-15478</v>
      </c>
      <c r="K50" s="52">
        <f t="shared" si="7"/>
        <v>15478</v>
      </c>
      <c r="L50" s="52">
        <f t="shared" si="7"/>
        <v>0</v>
      </c>
      <c r="M50" s="52">
        <f t="shared" si="7"/>
        <v>0</v>
      </c>
      <c r="N50" s="52">
        <f t="shared" si="7"/>
        <v>15478</v>
      </c>
      <c r="O50" s="52">
        <f t="shared" si="7"/>
        <v>-15667</v>
      </c>
      <c r="P50" s="52">
        <f t="shared" si="7"/>
        <v>0</v>
      </c>
      <c r="Q50" s="52">
        <f t="shared" si="7"/>
        <v>0</v>
      </c>
      <c r="R50" s="52">
        <f t="shared" si="7"/>
        <v>-15667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-15667</v>
      </c>
      <c r="X50" s="52">
        <f t="shared" si="7"/>
        <v>-6395148</v>
      </c>
      <c r="Y50" s="52">
        <f t="shared" si="7"/>
        <v>6379481</v>
      </c>
      <c r="Z50" s="53">
        <f>+IF(X50&lt;&gt;0,+(Y50/X50)*100,0)</f>
        <v>-99.755017397564529</v>
      </c>
      <c r="AA50" s="54">
        <f>SUM(AA47:AA49)</f>
        <v>-9557256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-38712882</v>
      </c>
      <c r="D6" s="18"/>
      <c r="E6" s="19">
        <v>-53240380</v>
      </c>
      <c r="F6" s="20">
        <v>-42599680</v>
      </c>
      <c r="G6" s="20">
        <v>-38564181</v>
      </c>
      <c r="H6" s="20">
        <v>-3624530</v>
      </c>
      <c r="I6" s="20">
        <v>-319259</v>
      </c>
      <c r="J6" s="20">
        <v>-42507970</v>
      </c>
      <c r="K6" s="20">
        <v>-5807666</v>
      </c>
      <c r="L6" s="20">
        <v>-7282331</v>
      </c>
      <c r="M6" s="20">
        <v>-7235498</v>
      </c>
      <c r="N6" s="20">
        <v>-20325495</v>
      </c>
      <c r="O6" s="20">
        <v>-3265648</v>
      </c>
      <c r="P6" s="20">
        <v>-5594891</v>
      </c>
      <c r="Q6" s="20">
        <v>-4187208</v>
      </c>
      <c r="R6" s="20">
        <v>-13047747</v>
      </c>
      <c r="S6" s="20"/>
      <c r="T6" s="20"/>
      <c r="U6" s="20"/>
      <c r="V6" s="20"/>
      <c r="W6" s="20">
        <v>-75881212</v>
      </c>
      <c r="X6" s="20">
        <v>-34834322</v>
      </c>
      <c r="Y6" s="20">
        <v>-41046890</v>
      </c>
      <c r="Z6" s="21">
        <v>117.83461724904537</v>
      </c>
      <c r="AA6" s="22">
        <v>-42599680</v>
      </c>
    </row>
    <row r="7" spans="1:27" x14ac:dyDescent="0.25">
      <c r="A7" s="23" t="s">
        <v>35</v>
      </c>
      <c r="B7" s="17" t="s">
        <v>32</v>
      </c>
      <c r="C7" s="18">
        <v>27570980</v>
      </c>
      <c r="D7" s="18"/>
      <c r="E7" s="19">
        <v>5330550</v>
      </c>
      <c r="F7" s="20">
        <v>9870550</v>
      </c>
      <c r="G7" s="20">
        <v>28408749</v>
      </c>
      <c r="H7" s="20">
        <v>870022</v>
      </c>
      <c r="I7" s="20">
        <v>992499</v>
      </c>
      <c r="J7" s="20">
        <v>30271270</v>
      </c>
      <c r="K7" s="20">
        <v>822510</v>
      </c>
      <c r="L7" s="20">
        <v>736070</v>
      </c>
      <c r="M7" s="20">
        <v>811299</v>
      </c>
      <c r="N7" s="20">
        <v>2369879</v>
      </c>
      <c r="O7" s="20">
        <v>910910</v>
      </c>
      <c r="P7" s="20">
        <v>694725</v>
      </c>
      <c r="Q7" s="20">
        <v>867515</v>
      </c>
      <c r="R7" s="20">
        <v>2473150</v>
      </c>
      <c r="S7" s="20"/>
      <c r="T7" s="20"/>
      <c r="U7" s="20"/>
      <c r="V7" s="20"/>
      <c r="W7" s="20">
        <v>35114299</v>
      </c>
      <c r="X7" s="20">
        <v>5827995</v>
      </c>
      <c r="Y7" s="20">
        <v>29286304</v>
      </c>
      <c r="Z7" s="21">
        <v>502.51079487885625</v>
      </c>
      <c r="AA7" s="22">
        <v>9870550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-1000000</v>
      </c>
      <c r="F10" s="20">
        <v>-500000</v>
      </c>
      <c r="G10" s="20"/>
      <c r="H10" s="20"/>
      <c r="I10" s="20"/>
      <c r="J10" s="20"/>
      <c r="K10" s="20"/>
      <c r="L10" s="20">
        <v>-397443</v>
      </c>
      <c r="M10" s="20">
        <v>397443</v>
      </c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-551667</v>
      </c>
      <c r="Y10" s="20">
        <v>551667</v>
      </c>
      <c r="Z10" s="21">
        <v>-100</v>
      </c>
      <c r="AA10" s="22">
        <v>-500000</v>
      </c>
    </row>
    <row r="11" spans="1:27" x14ac:dyDescent="0.25">
      <c r="A11" s="23" t="s">
        <v>39</v>
      </c>
      <c r="B11" s="17" t="s">
        <v>32</v>
      </c>
      <c r="C11" s="18">
        <v>3164149</v>
      </c>
      <c r="D11" s="18"/>
      <c r="E11" s="19"/>
      <c r="F11" s="20"/>
      <c r="G11" s="24">
        <v>3164149</v>
      </c>
      <c r="H11" s="24">
        <v>242343</v>
      </c>
      <c r="I11" s="24"/>
      <c r="J11" s="20">
        <v>3406492</v>
      </c>
      <c r="K11" s="24">
        <v>856880</v>
      </c>
      <c r="L11" s="24">
        <v>630116</v>
      </c>
      <c r="M11" s="20">
        <v>328634</v>
      </c>
      <c r="N11" s="24">
        <v>1815630</v>
      </c>
      <c r="O11" s="24">
        <v>438500</v>
      </c>
      <c r="P11" s="24">
        <v>-1730231</v>
      </c>
      <c r="Q11" s="20">
        <v>-181593</v>
      </c>
      <c r="R11" s="24">
        <v>-1473324</v>
      </c>
      <c r="S11" s="24"/>
      <c r="T11" s="20"/>
      <c r="U11" s="24"/>
      <c r="V11" s="24"/>
      <c r="W11" s="24">
        <v>3748798</v>
      </c>
      <c r="X11" s="20"/>
      <c r="Y11" s="24">
        <v>3748798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-7977753</v>
      </c>
      <c r="D13" s="29">
        <f>SUM(D6:D12)</f>
        <v>0</v>
      </c>
      <c r="E13" s="30">
        <f t="shared" si="0"/>
        <v>-48909830</v>
      </c>
      <c r="F13" s="31">
        <f t="shared" si="0"/>
        <v>-33229130</v>
      </c>
      <c r="G13" s="31">
        <f t="shared" si="0"/>
        <v>-6991283</v>
      </c>
      <c r="H13" s="31">
        <f t="shared" si="0"/>
        <v>-2512165</v>
      </c>
      <c r="I13" s="31">
        <f t="shared" si="0"/>
        <v>673240</v>
      </c>
      <c r="J13" s="31">
        <f t="shared" si="0"/>
        <v>-8830208</v>
      </c>
      <c r="K13" s="31">
        <f t="shared" si="0"/>
        <v>-4128276</v>
      </c>
      <c r="L13" s="31">
        <f t="shared" si="0"/>
        <v>-6313588</v>
      </c>
      <c r="M13" s="31">
        <f t="shared" si="0"/>
        <v>-5698122</v>
      </c>
      <c r="N13" s="31">
        <f t="shared" si="0"/>
        <v>-16139986</v>
      </c>
      <c r="O13" s="31">
        <f t="shared" si="0"/>
        <v>-1916238</v>
      </c>
      <c r="P13" s="31">
        <f t="shared" si="0"/>
        <v>-6630397</v>
      </c>
      <c r="Q13" s="31">
        <f t="shared" si="0"/>
        <v>-3501286</v>
      </c>
      <c r="R13" s="31">
        <f t="shared" si="0"/>
        <v>-12047921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-37018115</v>
      </c>
      <c r="X13" s="31">
        <f t="shared" si="0"/>
        <v>-29557994</v>
      </c>
      <c r="Y13" s="31">
        <f t="shared" si="0"/>
        <v>-7460121</v>
      </c>
      <c r="Z13" s="32">
        <f>+IF(X13&lt;&gt;0,+(Y13/X13)*100,0)</f>
        <v>25.238928595763298</v>
      </c>
      <c r="AA13" s="33">
        <f>SUM(AA6:AA12)</f>
        <v>-33229130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-251233980</v>
      </c>
      <c r="D17" s="18"/>
      <c r="E17" s="19">
        <v>53240380</v>
      </c>
      <c r="F17" s="20">
        <v>42599680</v>
      </c>
      <c r="G17" s="24">
        <v>-185774818</v>
      </c>
      <c r="H17" s="24">
        <v>-63070277</v>
      </c>
      <c r="I17" s="24">
        <v>337051</v>
      </c>
      <c r="J17" s="20">
        <v>-248508044</v>
      </c>
      <c r="K17" s="24">
        <v>4922580</v>
      </c>
      <c r="L17" s="24">
        <v>9690692</v>
      </c>
      <c r="M17" s="20">
        <v>1927245</v>
      </c>
      <c r="N17" s="24">
        <v>16540517</v>
      </c>
      <c r="O17" s="24">
        <v>1890336</v>
      </c>
      <c r="P17" s="24">
        <v>5667714</v>
      </c>
      <c r="Q17" s="20">
        <v>4253713</v>
      </c>
      <c r="R17" s="24">
        <v>11811763</v>
      </c>
      <c r="S17" s="24"/>
      <c r="T17" s="20"/>
      <c r="U17" s="24"/>
      <c r="V17" s="24"/>
      <c r="W17" s="24">
        <v>-220155764</v>
      </c>
      <c r="X17" s="20">
        <v>34834322</v>
      </c>
      <c r="Y17" s="24">
        <v>-254990086</v>
      </c>
      <c r="Z17" s="25">
        <v>-732.00817860040445</v>
      </c>
      <c r="AA17" s="26">
        <v>42599680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-251233980</v>
      </c>
      <c r="D25" s="29">
        <f t="shared" ref="D25:Y25" si="1">SUM(D15:D24)</f>
        <v>0</v>
      </c>
      <c r="E25" s="35">
        <f t="shared" si="1"/>
        <v>53240380</v>
      </c>
      <c r="F25" s="36">
        <f t="shared" si="1"/>
        <v>42599680</v>
      </c>
      <c r="G25" s="36">
        <f t="shared" si="1"/>
        <v>-185774818</v>
      </c>
      <c r="H25" s="36">
        <f t="shared" si="1"/>
        <v>-63070277</v>
      </c>
      <c r="I25" s="36">
        <f t="shared" si="1"/>
        <v>337051</v>
      </c>
      <c r="J25" s="36">
        <f t="shared" si="1"/>
        <v>-248508044</v>
      </c>
      <c r="K25" s="36">
        <f t="shared" si="1"/>
        <v>4922580</v>
      </c>
      <c r="L25" s="36">
        <f t="shared" si="1"/>
        <v>9690692</v>
      </c>
      <c r="M25" s="36">
        <f t="shared" si="1"/>
        <v>1927245</v>
      </c>
      <c r="N25" s="36">
        <f t="shared" si="1"/>
        <v>16540517</v>
      </c>
      <c r="O25" s="36">
        <f t="shared" si="1"/>
        <v>1890336</v>
      </c>
      <c r="P25" s="36">
        <f t="shared" si="1"/>
        <v>5667714</v>
      </c>
      <c r="Q25" s="36">
        <f t="shared" si="1"/>
        <v>4253713</v>
      </c>
      <c r="R25" s="36">
        <f t="shared" si="1"/>
        <v>11811763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-220155764</v>
      </c>
      <c r="X25" s="36">
        <f t="shared" si="1"/>
        <v>34834322</v>
      </c>
      <c r="Y25" s="36">
        <f t="shared" si="1"/>
        <v>-254990086</v>
      </c>
      <c r="Z25" s="37">
        <f>+IF(X25&lt;&gt;0,+(Y25/X25)*100,0)</f>
        <v>-732.00817860040445</v>
      </c>
      <c r="AA25" s="38">
        <f>SUM(AA15:AA24)</f>
        <v>42599680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-259211733</v>
      </c>
      <c r="D26" s="29">
        <f>+D13+D25</f>
        <v>0</v>
      </c>
      <c r="E26" s="30">
        <f t="shared" si="2"/>
        <v>4330550</v>
      </c>
      <c r="F26" s="31">
        <f t="shared" si="2"/>
        <v>9370550</v>
      </c>
      <c r="G26" s="31">
        <f t="shared" si="2"/>
        <v>-192766101</v>
      </c>
      <c r="H26" s="31">
        <f t="shared" si="2"/>
        <v>-65582442</v>
      </c>
      <c r="I26" s="31">
        <f t="shared" si="2"/>
        <v>1010291</v>
      </c>
      <c r="J26" s="31">
        <f t="shared" si="2"/>
        <v>-257338252</v>
      </c>
      <c r="K26" s="31">
        <f t="shared" si="2"/>
        <v>794304</v>
      </c>
      <c r="L26" s="31">
        <f t="shared" si="2"/>
        <v>3377104</v>
      </c>
      <c r="M26" s="31">
        <f t="shared" si="2"/>
        <v>-3770877</v>
      </c>
      <c r="N26" s="31">
        <f t="shared" si="2"/>
        <v>400531</v>
      </c>
      <c r="O26" s="31">
        <f t="shared" si="2"/>
        <v>-25902</v>
      </c>
      <c r="P26" s="31">
        <f t="shared" si="2"/>
        <v>-962683</v>
      </c>
      <c r="Q26" s="31">
        <f t="shared" si="2"/>
        <v>752427</v>
      </c>
      <c r="R26" s="31">
        <f t="shared" si="2"/>
        <v>-236158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-257173879</v>
      </c>
      <c r="X26" s="31">
        <f t="shared" si="2"/>
        <v>5276328</v>
      </c>
      <c r="Y26" s="31">
        <f t="shared" si="2"/>
        <v>-262450207</v>
      </c>
      <c r="Z26" s="32">
        <f>+IF(X26&lt;&gt;0,+(Y26/X26)*100,0)</f>
        <v>-4974.1071252583242</v>
      </c>
      <c r="AA26" s="33">
        <f>+AA13+AA25</f>
        <v>9370550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1659722</v>
      </c>
      <c r="D32" s="18"/>
      <c r="E32" s="19">
        <v>5000000</v>
      </c>
      <c r="F32" s="20">
        <v>8000000</v>
      </c>
      <c r="G32" s="20">
        <v>1577314</v>
      </c>
      <c r="H32" s="20">
        <v>3738</v>
      </c>
      <c r="I32" s="20">
        <v>-4088</v>
      </c>
      <c r="J32" s="20">
        <v>1576964</v>
      </c>
      <c r="K32" s="20">
        <v>801571</v>
      </c>
      <c r="L32" s="20">
        <v>4887364</v>
      </c>
      <c r="M32" s="20">
        <v>-4305832</v>
      </c>
      <c r="N32" s="20">
        <v>1383103</v>
      </c>
      <c r="O32" s="20">
        <v>182120</v>
      </c>
      <c r="P32" s="20">
        <v>519884</v>
      </c>
      <c r="Q32" s="20">
        <v>519711</v>
      </c>
      <c r="R32" s="20">
        <v>1221715</v>
      </c>
      <c r="S32" s="20"/>
      <c r="T32" s="20"/>
      <c r="U32" s="20"/>
      <c r="V32" s="20"/>
      <c r="W32" s="20">
        <v>4181782</v>
      </c>
      <c r="X32" s="20">
        <v>4958333</v>
      </c>
      <c r="Y32" s="20">
        <v>-776551</v>
      </c>
      <c r="Z32" s="21">
        <v>-15.661533825985469</v>
      </c>
      <c r="AA32" s="22">
        <v>8000000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9533650</v>
      </c>
      <c r="D35" s="18"/>
      <c r="E35" s="19"/>
      <c r="F35" s="20"/>
      <c r="G35" s="20">
        <v>9652631</v>
      </c>
      <c r="H35" s="20">
        <v>142387</v>
      </c>
      <c r="I35" s="20">
        <v>132347</v>
      </c>
      <c r="J35" s="20">
        <v>9927365</v>
      </c>
      <c r="K35" s="20">
        <v>129853</v>
      </c>
      <c r="L35" s="20">
        <v>104559</v>
      </c>
      <c r="M35" s="20">
        <v>128736</v>
      </c>
      <c r="N35" s="20">
        <v>363148</v>
      </c>
      <c r="O35" s="20">
        <v>132299</v>
      </c>
      <c r="P35" s="20">
        <v>40484</v>
      </c>
      <c r="Q35" s="20">
        <v>93594</v>
      </c>
      <c r="R35" s="20">
        <v>266377</v>
      </c>
      <c r="S35" s="20"/>
      <c r="T35" s="20"/>
      <c r="U35" s="20"/>
      <c r="V35" s="20"/>
      <c r="W35" s="20">
        <v>10556890</v>
      </c>
      <c r="X35" s="20"/>
      <c r="Y35" s="20">
        <v>10556890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11193372</v>
      </c>
      <c r="D37" s="29">
        <f t="shared" ref="D37:Y37" si="3">SUM(D29:D36)</f>
        <v>0</v>
      </c>
      <c r="E37" s="30">
        <f t="shared" si="3"/>
        <v>5000000</v>
      </c>
      <c r="F37" s="31">
        <f t="shared" si="3"/>
        <v>8000000</v>
      </c>
      <c r="G37" s="31">
        <f t="shared" si="3"/>
        <v>11229945</v>
      </c>
      <c r="H37" s="31">
        <f t="shared" si="3"/>
        <v>146125</v>
      </c>
      <c r="I37" s="31">
        <f t="shared" si="3"/>
        <v>128259</v>
      </c>
      <c r="J37" s="31">
        <f t="shared" si="3"/>
        <v>11504329</v>
      </c>
      <c r="K37" s="31">
        <f t="shared" si="3"/>
        <v>931424</v>
      </c>
      <c r="L37" s="31">
        <f t="shared" si="3"/>
        <v>4991923</v>
      </c>
      <c r="M37" s="31">
        <f t="shared" si="3"/>
        <v>-4177096</v>
      </c>
      <c r="N37" s="31">
        <f t="shared" si="3"/>
        <v>1746251</v>
      </c>
      <c r="O37" s="31">
        <f t="shared" si="3"/>
        <v>314419</v>
      </c>
      <c r="P37" s="31">
        <f t="shared" si="3"/>
        <v>560368</v>
      </c>
      <c r="Q37" s="31">
        <f t="shared" si="3"/>
        <v>613305</v>
      </c>
      <c r="R37" s="31">
        <f t="shared" si="3"/>
        <v>1488092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14738672</v>
      </c>
      <c r="X37" s="31">
        <f t="shared" si="3"/>
        <v>4958333</v>
      </c>
      <c r="Y37" s="31">
        <f t="shared" si="3"/>
        <v>9780339</v>
      </c>
      <c r="Z37" s="32">
        <f>+IF(X37&lt;&gt;0,+(Y37/X37)*100,0)</f>
        <v>197.25054771432252</v>
      </c>
      <c r="AA37" s="33">
        <f>SUM(AA29:AA36)</f>
        <v>8000000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11193372</v>
      </c>
      <c r="D44" s="29">
        <f>+D37+D43</f>
        <v>0</v>
      </c>
      <c r="E44" s="30">
        <f t="shared" si="5"/>
        <v>5000000</v>
      </c>
      <c r="F44" s="31">
        <f t="shared" si="5"/>
        <v>8000000</v>
      </c>
      <c r="G44" s="31">
        <f t="shared" si="5"/>
        <v>11229945</v>
      </c>
      <c r="H44" s="31">
        <f t="shared" si="5"/>
        <v>146125</v>
      </c>
      <c r="I44" s="31">
        <f t="shared" si="5"/>
        <v>128259</v>
      </c>
      <c r="J44" s="31">
        <f t="shared" si="5"/>
        <v>11504329</v>
      </c>
      <c r="K44" s="31">
        <f t="shared" si="5"/>
        <v>931424</v>
      </c>
      <c r="L44" s="31">
        <f t="shared" si="5"/>
        <v>4991923</v>
      </c>
      <c r="M44" s="31">
        <f t="shared" si="5"/>
        <v>-4177096</v>
      </c>
      <c r="N44" s="31">
        <f t="shared" si="5"/>
        <v>1746251</v>
      </c>
      <c r="O44" s="31">
        <f t="shared" si="5"/>
        <v>314419</v>
      </c>
      <c r="P44" s="31">
        <f t="shared" si="5"/>
        <v>560368</v>
      </c>
      <c r="Q44" s="31">
        <f t="shared" si="5"/>
        <v>613305</v>
      </c>
      <c r="R44" s="31">
        <f t="shared" si="5"/>
        <v>1488092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14738672</v>
      </c>
      <c r="X44" s="31">
        <f t="shared" si="5"/>
        <v>4958333</v>
      </c>
      <c r="Y44" s="31">
        <f t="shared" si="5"/>
        <v>9780339</v>
      </c>
      <c r="Z44" s="32">
        <f>+IF(X44&lt;&gt;0,+(Y44/X44)*100,0)</f>
        <v>197.25054771432252</v>
      </c>
      <c r="AA44" s="33">
        <f>+AA37+AA43</f>
        <v>8000000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-270405105</v>
      </c>
      <c r="D45" s="42">
        <f t="shared" si="6"/>
        <v>0</v>
      </c>
      <c r="E45" s="43">
        <f t="shared" si="6"/>
        <v>-669450</v>
      </c>
      <c r="F45" s="44">
        <f t="shared" si="6"/>
        <v>1370550</v>
      </c>
      <c r="G45" s="44">
        <f t="shared" si="6"/>
        <v>-203996046</v>
      </c>
      <c r="H45" s="44">
        <f t="shared" si="6"/>
        <v>-65728567</v>
      </c>
      <c r="I45" s="44">
        <f t="shared" si="6"/>
        <v>882032</v>
      </c>
      <c r="J45" s="44">
        <f t="shared" si="6"/>
        <v>-268842581</v>
      </c>
      <c r="K45" s="44">
        <f t="shared" si="6"/>
        <v>-137120</v>
      </c>
      <c r="L45" s="44">
        <f t="shared" si="6"/>
        <v>-1614819</v>
      </c>
      <c r="M45" s="44">
        <f t="shared" si="6"/>
        <v>406219</v>
      </c>
      <c r="N45" s="44">
        <f t="shared" si="6"/>
        <v>-1345720</v>
      </c>
      <c r="O45" s="44">
        <f t="shared" si="6"/>
        <v>-340321</v>
      </c>
      <c r="P45" s="44">
        <f t="shared" si="6"/>
        <v>-1523051</v>
      </c>
      <c r="Q45" s="44">
        <f t="shared" si="6"/>
        <v>139122</v>
      </c>
      <c r="R45" s="44">
        <f t="shared" si="6"/>
        <v>-1724250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-271912551</v>
      </c>
      <c r="X45" s="44">
        <f t="shared" si="6"/>
        <v>317995</v>
      </c>
      <c r="Y45" s="44">
        <f t="shared" si="6"/>
        <v>-272230546</v>
      </c>
      <c r="Z45" s="45">
        <f>+IF(X45&lt;&gt;0,+(Y45/X45)*100,0)</f>
        <v>-85608.435981697825</v>
      </c>
      <c r="AA45" s="46">
        <f>+AA26-AA44</f>
        <v>1370550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-669450</v>
      </c>
      <c r="F47" s="20">
        <v>1370550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317995</v>
      </c>
      <c r="Y47" s="20">
        <v>-317995</v>
      </c>
      <c r="Z47" s="47">
        <v>-100</v>
      </c>
      <c r="AA47" s="22">
        <v>1370550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-669450</v>
      </c>
      <c r="F50" s="52">
        <f t="shared" si="7"/>
        <v>1370550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317995</v>
      </c>
      <c r="Y50" s="52">
        <f t="shared" si="7"/>
        <v>-317995</v>
      </c>
      <c r="Z50" s="53">
        <f>+IF(X50&lt;&gt;0,+(Y50/X50)*100,0)</f>
        <v>-100</v>
      </c>
      <c r="AA50" s="54">
        <f>SUM(AA47:AA49)</f>
        <v>1370550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-6144001</v>
      </c>
      <c r="D6" s="18"/>
      <c r="E6" s="19">
        <v>-68136279</v>
      </c>
      <c r="F6" s="20">
        <v>-68136279</v>
      </c>
      <c r="G6" s="20">
        <v>-13070576</v>
      </c>
      <c r="H6" s="20">
        <v>-2022207</v>
      </c>
      <c r="I6" s="20">
        <v>1108420</v>
      </c>
      <c r="J6" s="20">
        <v>-13984363</v>
      </c>
      <c r="K6" s="20">
        <v>-9311186</v>
      </c>
      <c r="L6" s="20">
        <v>706981</v>
      </c>
      <c r="M6" s="20">
        <v>-11953392</v>
      </c>
      <c r="N6" s="20">
        <v>-20557597</v>
      </c>
      <c r="O6" s="20">
        <v>-8850434</v>
      </c>
      <c r="P6" s="20">
        <v>-15512948</v>
      </c>
      <c r="Q6" s="20">
        <v>-10125149</v>
      </c>
      <c r="R6" s="20">
        <v>-34488531</v>
      </c>
      <c r="S6" s="20"/>
      <c r="T6" s="20"/>
      <c r="U6" s="20"/>
      <c r="V6" s="20"/>
      <c r="W6" s="20">
        <v>-69030491</v>
      </c>
      <c r="X6" s="20">
        <v>-46682720</v>
      </c>
      <c r="Y6" s="20">
        <v>-22347771</v>
      </c>
      <c r="Z6" s="21">
        <v>47.871612879455185</v>
      </c>
      <c r="AA6" s="22">
        <v>-68136279</v>
      </c>
    </row>
    <row r="7" spans="1:27" x14ac:dyDescent="0.25">
      <c r="A7" s="23" t="s">
        <v>35</v>
      </c>
      <c r="B7" s="17" t="s">
        <v>32</v>
      </c>
      <c r="C7" s="18">
        <v>64419022</v>
      </c>
      <c r="D7" s="18"/>
      <c r="E7" s="19">
        <v>50053158</v>
      </c>
      <c r="F7" s="20">
        <v>50053158</v>
      </c>
      <c r="G7" s="20">
        <v>65652385</v>
      </c>
      <c r="H7" s="20">
        <v>780578</v>
      </c>
      <c r="I7" s="20">
        <v>885601</v>
      </c>
      <c r="J7" s="20">
        <v>67318564</v>
      </c>
      <c r="K7" s="20">
        <v>573113</v>
      </c>
      <c r="L7" s="20">
        <v>838086</v>
      </c>
      <c r="M7" s="20">
        <v>1095371</v>
      </c>
      <c r="N7" s="20">
        <v>2506570</v>
      </c>
      <c r="O7" s="20">
        <v>868580</v>
      </c>
      <c r="P7" s="20">
        <v>768960</v>
      </c>
      <c r="Q7" s="20">
        <v>1914676</v>
      </c>
      <c r="R7" s="20">
        <v>3552216</v>
      </c>
      <c r="S7" s="20"/>
      <c r="T7" s="20"/>
      <c r="U7" s="20"/>
      <c r="V7" s="20"/>
      <c r="W7" s="20">
        <v>73377350</v>
      </c>
      <c r="X7" s="20">
        <v>54060781</v>
      </c>
      <c r="Y7" s="20">
        <v>19316569</v>
      </c>
      <c r="Z7" s="21">
        <v>35.731205955015703</v>
      </c>
      <c r="AA7" s="22">
        <v>50053158</v>
      </c>
    </row>
    <row r="8" spans="1:27" x14ac:dyDescent="0.25">
      <c r="A8" s="23" t="s">
        <v>36</v>
      </c>
      <c r="B8" s="17" t="s">
        <v>32</v>
      </c>
      <c r="C8" s="18">
        <v>15408176</v>
      </c>
      <c r="D8" s="18"/>
      <c r="E8" s="19">
        <v>15408167</v>
      </c>
      <c r="F8" s="20">
        <v>15408167</v>
      </c>
      <c r="G8" s="20">
        <v>15408176</v>
      </c>
      <c r="H8" s="20"/>
      <c r="I8" s="20"/>
      <c r="J8" s="20">
        <v>15408176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15408176</v>
      </c>
      <c r="X8" s="20">
        <v>15408167</v>
      </c>
      <c r="Y8" s="20">
        <v>9</v>
      </c>
      <c r="Z8" s="21"/>
      <c r="AA8" s="22">
        <v>15408167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5976061</v>
      </c>
      <c r="D11" s="18"/>
      <c r="E11" s="19">
        <v>1370564</v>
      </c>
      <c r="F11" s="20">
        <v>1370564</v>
      </c>
      <c r="G11" s="24">
        <v>5976062</v>
      </c>
      <c r="H11" s="24">
        <v>412537</v>
      </c>
      <c r="I11" s="24">
        <v>49524</v>
      </c>
      <c r="J11" s="20">
        <v>6438123</v>
      </c>
      <c r="K11" s="24">
        <v>1409152</v>
      </c>
      <c r="L11" s="24">
        <v>54019</v>
      </c>
      <c r="M11" s="20">
        <v>1342085</v>
      </c>
      <c r="N11" s="24">
        <v>2805256</v>
      </c>
      <c r="O11" s="24">
        <v>1466341</v>
      </c>
      <c r="P11" s="24">
        <v>1961475</v>
      </c>
      <c r="Q11" s="20">
        <v>1463432</v>
      </c>
      <c r="R11" s="24">
        <v>4891248</v>
      </c>
      <c r="S11" s="24"/>
      <c r="T11" s="20"/>
      <c r="U11" s="24"/>
      <c r="V11" s="24"/>
      <c r="W11" s="24">
        <v>14134627</v>
      </c>
      <c r="X11" s="20">
        <v>1370564</v>
      </c>
      <c r="Y11" s="24">
        <v>12764063</v>
      </c>
      <c r="Z11" s="25">
        <v>931.30003414652651</v>
      </c>
      <c r="AA11" s="26">
        <v>1370564</v>
      </c>
    </row>
    <row r="12" spans="1:27" x14ac:dyDescent="0.25">
      <c r="A12" s="23" t="s">
        <v>40</v>
      </c>
      <c r="B12" s="17" t="s">
        <v>32</v>
      </c>
      <c r="C12" s="18">
        <v>-61417</v>
      </c>
      <c r="D12" s="18"/>
      <c r="E12" s="19">
        <v>-48980</v>
      </c>
      <c r="F12" s="20">
        <v>-48980</v>
      </c>
      <c r="G12" s="20">
        <v>-61417</v>
      </c>
      <c r="H12" s="20"/>
      <c r="I12" s="20"/>
      <c r="J12" s="20">
        <v>-61417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-61417</v>
      </c>
      <c r="X12" s="20">
        <v>-48980</v>
      </c>
      <c r="Y12" s="20">
        <v>-12437</v>
      </c>
      <c r="Z12" s="21">
        <v>25.391996733360557</v>
      </c>
      <c r="AA12" s="22">
        <v>-48980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79597841</v>
      </c>
      <c r="D13" s="29">
        <f>SUM(D6:D12)</f>
        <v>0</v>
      </c>
      <c r="E13" s="30">
        <f t="shared" si="0"/>
        <v>-1353370</v>
      </c>
      <c r="F13" s="31">
        <f t="shared" si="0"/>
        <v>-1353370</v>
      </c>
      <c r="G13" s="31">
        <f t="shared" si="0"/>
        <v>73904630</v>
      </c>
      <c r="H13" s="31">
        <f t="shared" si="0"/>
        <v>-829092</v>
      </c>
      <c r="I13" s="31">
        <f t="shared" si="0"/>
        <v>2043545</v>
      </c>
      <c r="J13" s="31">
        <f t="shared" si="0"/>
        <v>75119083</v>
      </c>
      <c r="K13" s="31">
        <f t="shared" si="0"/>
        <v>-7328921</v>
      </c>
      <c r="L13" s="31">
        <f t="shared" si="0"/>
        <v>1599086</v>
      </c>
      <c r="M13" s="31">
        <f t="shared" si="0"/>
        <v>-9515936</v>
      </c>
      <c r="N13" s="31">
        <f t="shared" si="0"/>
        <v>-15245771</v>
      </c>
      <c r="O13" s="31">
        <f t="shared" si="0"/>
        <v>-6515513</v>
      </c>
      <c r="P13" s="31">
        <f t="shared" si="0"/>
        <v>-12782513</v>
      </c>
      <c r="Q13" s="31">
        <f t="shared" si="0"/>
        <v>-6747041</v>
      </c>
      <c r="R13" s="31">
        <f t="shared" si="0"/>
        <v>-26045067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33828245</v>
      </c>
      <c r="X13" s="31">
        <f t="shared" si="0"/>
        <v>24107812</v>
      </c>
      <c r="Y13" s="31">
        <f t="shared" si="0"/>
        <v>9720433</v>
      </c>
      <c r="Z13" s="32">
        <f>+IF(X13&lt;&gt;0,+(Y13/X13)*100,0)</f>
        <v>40.320676965624251</v>
      </c>
      <c r="AA13" s="33">
        <f>SUM(AA6:AA12)</f>
        <v>-1353370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33551782</v>
      </c>
      <c r="D17" s="18"/>
      <c r="E17" s="19">
        <v>99423628</v>
      </c>
      <c r="F17" s="20">
        <v>99423628</v>
      </c>
      <c r="G17" s="24">
        <v>32922631</v>
      </c>
      <c r="H17" s="24">
        <v>4824393</v>
      </c>
      <c r="I17" s="24">
        <v>330162</v>
      </c>
      <c r="J17" s="20">
        <v>38077186</v>
      </c>
      <c r="K17" s="24">
        <v>8752794</v>
      </c>
      <c r="L17" s="24">
        <v>1001681</v>
      </c>
      <c r="M17" s="20">
        <v>7502233</v>
      </c>
      <c r="N17" s="24">
        <v>17256708</v>
      </c>
      <c r="O17" s="24">
        <v>8655500</v>
      </c>
      <c r="P17" s="24">
        <v>13076500</v>
      </c>
      <c r="Q17" s="20">
        <v>9756216</v>
      </c>
      <c r="R17" s="24">
        <v>31488216</v>
      </c>
      <c r="S17" s="24"/>
      <c r="T17" s="20"/>
      <c r="U17" s="24"/>
      <c r="V17" s="24"/>
      <c r="W17" s="24">
        <v>86822110</v>
      </c>
      <c r="X17" s="20">
        <v>74735573</v>
      </c>
      <c r="Y17" s="24">
        <v>12086537</v>
      </c>
      <c r="Z17" s="25">
        <v>16.172401595154692</v>
      </c>
      <c r="AA17" s="26">
        <v>99423628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33551782</v>
      </c>
      <c r="D25" s="29">
        <f t="shared" ref="D25:Y25" si="1">SUM(D15:D24)</f>
        <v>0</v>
      </c>
      <c r="E25" s="35">
        <f t="shared" si="1"/>
        <v>99423628</v>
      </c>
      <c r="F25" s="36">
        <f t="shared" si="1"/>
        <v>99423628</v>
      </c>
      <c r="G25" s="36">
        <f t="shared" si="1"/>
        <v>32922631</v>
      </c>
      <c r="H25" s="36">
        <f t="shared" si="1"/>
        <v>4824393</v>
      </c>
      <c r="I25" s="36">
        <f t="shared" si="1"/>
        <v>330162</v>
      </c>
      <c r="J25" s="36">
        <f t="shared" si="1"/>
        <v>38077186</v>
      </c>
      <c r="K25" s="36">
        <f t="shared" si="1"/>
        <v>8752794</v>
      </c>
      <c r="L25" s="36">
        <f t="shared" si="1"/>
        <v>1001681</v>
      </c>
      <c r="M25" s="36">
        <f t="shared" si="1"/>
        <v>7502233</v>
      </c>
      <c r="N25" s="36">
        <f t="shared" si="1"/>
        <v>17256708</v>
      </c>
      <c r="O25" s="36">
        <f t="shared" si="1"/>
        <v>8655500</v>
      </c>
      <c r="P25" s="36">
        <f t="shared" si="1"/>
        <v>13076500</v>
      </c>
      <c r="Q25" s="36">
        <f t="shared" si="1"/>
        <v>9756216</v>
      </c>
      <c r="R25" s="36">
        <f t="shared" si="1"/>
        <v>31488216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86822110</v>
      </c>
      <c r="X25" s="36">
        <f t="shared" si="1"/>
        <v>74735573</v>
      </c>
      <c r="Y25" s="36">
        <f t="shared" si="1"/>
        <v>12086537</v>
      </c>
      <c r="Z25" s="37">
        <f>+IF(X25&lt;&gt;0,+(Y25/X25)*100,0)</f>
        <v>16.172401595154692</v>
      </c>
      <c r="AA25" s="38">
        <f>SUM(AA15:AA24)</f>
        <v>99423628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113149623</v>
      </c>
      <c r="D26" s="29">
        <f>+D13+D25</f>
        <v>0</v>
      </c>
      <c r="E26" s="30">
        <f t="shared" si="2"/>
        <v>98070258</v>
      </c>
      <c r="F26" s="31">
        <f t="shared" si="2"/>
        <v>98070258</v>
      </c>
      <c r="G26" s="31">
        <f t="shared" si="2"/>
        <v>106827261</v>
      </c>
      <c r="H26" s="31">
        <f t="shared" si="2"/>
        <v>3995301</v>
      </c>
      <c r="I26" s="31">
        <f t="shared" si="2"/>
        <v>2373707</v>
      </c>
      <c r="J26" s="31">
        <f t="shared" si="2"/>
        <v>113196269</v>
      </c>
      <c r="K26" s="31">
        <f t="shared" si="2"/>
        <v>1423873</v>
      </c>
      <c r="L26" s="31">
        <f t="shared" si="2"/>
        <v>2600767</v>
      </c>
      <c r="M26" s="31">
        <f t="shared" si="2"/>
        <v>-2013703</v>
      </c>
      <c r="N26" s="31">
        <f t="shared" si="2"/>
        <v>2010937</v>
      </c>
      <c r="O26" s="31">
        <f t="shared" si="2"/>
        <v>2139987</v>
      </c>
      <c r="P26" s="31">
        <f t="shared" si="2"/>
        <v>293987</v>
      </c>
      <c r="Q26" s="31">
        <f t="shared" si="2"/>
        <v>3009175</v>
      </c>
      <c r="R26" s="31">
        <f t="shared" si="2"/>
        <v>5443149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120650355</v>
      </c>
      <c r="X26" s="31">
        <f t="shared" si="2"/>
        <v>98843385</v>
      </c>
      <c r="Y26" s="31">
        <f t="shared" si="2"/>
        <v>21806970</v>
      </c>
      <c r="Z26" s="32">
        <f>+IF(X26&lt;&gt;0,+(Y26/X26)*100,0)</f>
        <v>22.062144067607559</v>
      </c>
      <c r="AA26" s="33">
        <f>+AA13+AA25</f>
        <v>98070258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-2094</v>
      </c>
      <c r="D31" s="18"/>
      <c r="E31" s="19">
        <v>-1783</v>
      </c>
      <c r="F31" s="20">
        <v>-1783</v>
      </c>
      <c r="G31" s="20">
        <v>-2094</v>
      </c>
      <c r="H31" s="20">
        <v>-497</v>
      </c>
      <c r="I31" s="20">
        <v>-1132</v>
      </c>
      <c r="J31" s="20">
        <v>-3723</v>
      </c>
      <c r="K31" s="20"/>
      <c r="L31" s="20">
        <v>-166</v>
      </c>
      <c r="M31" s="20"/>
      <c r="N31" s="20">
        <v>-166</v>
      </c>
      <c r="O31" s="20"/>
      <c r="P31" s="20">
        <v>-156</v>
      </c>
      <c r="Q31" s="20">
        <v>-1101</v>
      </c>
      <c r="R31" s="20">
        <v>-1257</v>
      </c>
      <c r="S31" s="20"/>
      <c r="T31" s="20"/>
      <c r="U31" s="20"/>
      <c r="V31" s="20"/>
      <c r="W31" s="20">
        <v>-5146</v>
      </c>
      <c r="X31" s="20">
        <v>-1783</v>
      </c>
      <c r="Y31" s="20">
        <v>-3363</v>
      </c>
      <c r="Z31" s="21">
        <v>188.6146943353898</v>
      </c>
      <c r="AA31" s="22">
        <v>-1783</v>
      </c>
    </row>
    <row r="32" spans="1:27" x14ac:dyDescent="0.25">
      <c r="A32" s="23" t="s">
        <v>59</v>
      </c>
      <c r="B32" s="17" t="s">
        <v>32</v>
      </c>
      <c r="C32" s="18">
        <v>7582238</v>
      </c>
      <c r="D32" s="18"/>
      <c r="E32" s="19">
        <v>3824878</v>
      </c>
      <c r="F32" s="20">
        <v>3824878</v>
      </c>
      <c r="G32" s="20">
        <v>-1157132</v>
      </c>
      <c r="H32" s="20">
        <v>983548</v>
      </c>
      <c r="I32" s="20">
        <v>481082</v>
      </c>
      <c r="J32" s="20">
        <v>307498</v>
      </c>
      <c r="K32" s="20">
        <v>487725</v>
      </c>
      <c r="L32" s="20">
        <v>866405</v>
      </c>
      <c r="M32" s="20">
        <v>-1646838</v>
      </c>
      <c r="N32" s="20">
        <v>-292708</v>
      </c>
      <c r="O32" s="20">
        <v>1295943</v>
      </c>
      <c r="P32" s="20">
        <v>-1683876</v>
      </c>
      <c r="Q32" s="20">
        <v>2016998</v>
      </c>
      <c r="R32" s="20">
        <v>1629065</v>
      </c>
      <c r="S32" s="20"/>
      <c r="T32" s="20"/>
      <c r="U32" s="20"/>
      <c r="V32" s="20"/>
      <c r="W32" s="20">
        <v>1643855</v>
      </c>
      <c r="X32" s="20">
        <v>3937288</v>
      </c>
      <c r="Y32" s="20">
        <v>-2293433</v>
      </c>
      <c r="Z32" s="21">
        <v>-58.249053663333747</v>
      </c>
      <c r="AA32" s="22">
        <v>3824878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>
        <v>-8274</v>
      </c>
      <c r="I34" s="20"/>
      <c r="J34" s="20">
        <v>-8274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-8274</v>
      </c>
      <c r="X34" s="20"/>
      <c r="Y34" s="20">
        <v>-8274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8740670</v>
      </c>
      <c r="D35" s="18"/>
      <c r="E35" s="19">
        <v>9385366</v>
      </c>
      <c r="F35" s="20">
        <v>9385366</v>
      </c>
      <c r="G35" s="20">
        <v>9001066</v>
      </c>
      <c r="H35" s="20">
        <v>258295</v>
      </c>
      <c r="I35" s="20">
        <v>262135</v>
      </c>
      <c r="J35" s="20">
        <v>9521496</v>
      </c>
      <c r="K35" s="20">
        <v>257402</v>
      </c>
      <c r="L35" s="20">
        <v>255969</v>
      </c>
      <c r="M35" s="20">
        <v>264370</v>
      </c>
      <c r="N35" s="20">
        <v>777741</v>
      </c>
      <c r="O35" s="20">
        <v>270135</v>
      </c>
      <c r="P35" s="20">
        <v>285392</v>
      </c>
      <c r="Q35" s="20">
        <v>430626</v>
      </c>
      <c r="R35" s="20">
        <v>986153</v>
      </c>
      <c r="S35" s="20"/>
      <c r="T35" s="20"/>
      <c r="U35" s="20"/>
      <c r="V35" s="20"/>
      <c r="W35" s="20">
        <v>11285390</v>
      </c>
      <c r="X35" s="20">
        <v>8521666</v>
      </c>
      <c r="Y35" s="20">
        <v>2763724</v>
      </c>
      <c r="Z35" s="21">
        <v>32.431733419263317</v>
      </c>
      <c r="AA35" s="22">
        <v>9385366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16320814</v>
      </c>
      <c r="D37" s="29">
        <f t="shared" ref="D37:Y37" si="3">SUM(D29:D36)</f>
        <v>0</v>
      </c>
      <c r="E37" s="30">
        <f t="shared" si="3"/>
        <v>13208461</v>
      </c>
      <c r="F37" s="31">
        <f t="shared" si="3"/>
        <v>13208461</v>
      </c>
      <c r="G37" s="31">
        <f t="shared" si="3"/>
        <v>7841840</v>
      </c>
      <c r="H37" s="31">
        <f t="shared" si="3"/>
        <v>1233072</v>
      </c>
      <c r="I37" s="31">
        <f t="shared" si="3"/>
        <v>742085</v>
      </c>
      <c r="J37" s="31">
        <f t="shared" si="3"/>
        <v>9816997</v>
      </c>
      <c r="K37" s="31">
        <f t="shared" si="3"/>
        <v>745127</v>
      </c>
      <c r="L37" s="31">
        <f t="shared" si="3"/>
        <v>1122208</v>
      </c>
      <c r="M37" s="31">
        <f t="shared" si="3"/>
        <v>-1382468</v>
      </c>
      <c r="N37" s="31">
        <f t="shared" si="3"/>
        <v>484867</v>
      </c>
      <c r="O37" s="31">
        <f t="shared" si="3"/>
        <v>1566078</v>
      </c>
      <c r="P37" s="31">
        <f t="shared" si="3"/>
        <v>-1398640</v>
      </c>
      <c r="Q37" s="31">
        <f t="shared" si="3"/>
        <v>2446523</v>
      </c>
      <c r="R37" s="31">
        <f t="shared" si="3"/>
        <v>2613961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12915825</v>
      </c>
      <c r="X37" s="31">
        <f t="shared" si="3"/>
        <v>12457171</v>
      </c>
      <c r="Y37" s="31">
        <f t="shared" si="3"/>
        <v>458654</v>
      </c>
      <c r="Z37" s="32">
        <f>+IF(X37&lt;&gt;0,+(Y37/X37)*100,0)</f>
        <v>3.6818471866525719</v>
      </c>
      <c r="AA37" s="33">
        <f>SUM(AA29:AA36)</f>
        <v>13208461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16320814</v>
      </c>
      <c r="D44" s="29">
        <f>+D37+D43</f>
        <v>0</v>
      </c>
      <c r="E44" s="30">
        <f t="shared" si="5"/>
        <v>13208461</v>
      </c>
      <c r="F44" s="31">
        <f t="shared" si="5"/>
        <v>13208461</v>
      </c>
      <c r="G44" s="31">
        <f t="shared" si="5"/>
        <v>7841840</v>
      </c>
      <c r="H44" s="31">
        <f t="shared" si="5"/>
        <v>1233072</v>
      </c>
      <c r="I44" s="31">
        <f t="shared" si="5"/>
        <v>742085</v>
      </c>
      <c r="J44" s="31">
        <f t="shared" si="5"/>
        <v>9816997</v>
      </c>
      <c r="K44" s="31">
        <f t="shared" si="5"/>
        <v>745127</v>
      </c>
      <c r="L44" s="31">
        <f t="shared" si="5"/>
        <v>1122208</v>
      </c>
      <c r="M44" s="31">
        <f t="shared" si="5"/>
        <v>-1382468</v>
      </c>
      <c r="N44" s="31">
        <f t="shared" si="5"/>
        <v>484867</v>
      </c>
      <c r="O44" s="31">
        <f t="shared" si="5"/>
        <v>1566078</v>
      </c>
      <c r="P44" s="31">
        <f t="shared" si="5"/>
        <v>-1398640</v>
      </c>
      <c r="Q44" s="31">
        <f t="shared" si="5"/>
        <v>2446523</v>
      </c>
      <c r="R44" s="31">
        <f t="shared" si="5"/>
        <v>2613961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12915825</v>
      </c>
      <c r="X44" s="31">
        <f t="shared" si="5"/>
        <v>12457171</v>
      </c>
      <c r="Y44" s="31">
        <f t="shared" si="5"/>
        <v>458654</v>
      </c>
      <c r="Z44" s="32">
        <f>+IF(X44&lt;&gt;0,+(Y44/X44)*100,0)</f>
        <v>3.6818471866525719</v>
      </c>
      <c r="AA44" s="33">
        <f>+AA37+AA43</f>
        <v>13208461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96828809</v>
      </c>
      <c r="D45" s="42">
        <f t="shared" si="6"/>
        <v>0</v>
      </c>
      <c r="E45" s="43">
        <f t="shared" si="6"/>
        <v>84861797</v>
      </c>
      <c r="F45" s="44">
        <f t="shared" si="6"/>
        <v>84861797</v>
      </c>
      <c r="G45" s="44">
        <f t="shared" si="6"/>
        <v>98985421</v>
      </c>
      <c r="H45" s="44">
        <f t="shared" si="6"/>
        <v>2762229</v>
      </c>
      <c r="I45" s="44">
        <f t="shared" si="6"/>
        <v>1631622</v>
      </c>
      <c r="J45" s="44">
        <f t="shared" si="6"/>
        <v>103379272</v>
      </c>
      <c r="K45" s="44">
        <f t="shared" si="6"/>
        <v>678746</v>
      </c>
      <c r="L45" s="44">
        <f t="shared" si="6"/>
        <v>1478559</v>
      </c>
      <c r="M45" s="44">
        <f t="shared" si="6"/>
        <v>-631235</v>
      </c>
      <c r="N45" s="44">
        <f t="shared" si="6"/>
        <v>1526070</v>
      </c>
      <c r="O45" s="44">
        <f t="shared" si="6"/>
        <v>573909</v>
      </c>
      <c r="P45" s="44">
        <f t="shared" si="6"/>
        <v>1692627</v>
      </c>
      <c r="Q45" s="44">
        <f t="shared" si="6"/>
        <v>562652</v>
      </c>
      <c r="R45" s="44">
        <f t="shared" si="6"/>
        <v>2829188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107734530</v>
      </c>
      <c r="X45" s="44">
        <f t="shared" si="6"/>
        <v>86386214</v>
      </c>
      <c r="Y45" s="44">
        <f t="shared" si="6"/>
        <v>21348316</v>
      </c>
      <c r="Z45" s="45">
        <f>+IF(X45&lt;&gt;0,+(Y45/X45)*100,0)</f>
        <v>24.712642227844363</v>
      </c>
      <c r="AA45" s="46">
        <f>+AA26-AA44</f>
        <v>84861797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-6097417</v>
      </c>
      <c r="F47" s="20">
        <v>-6097417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-4573008</v>
      </c>
      <c r="Y47" s="20">
        <v>4573008</v>
      </c>
      <c r="Z47" s="47">
        <v>-100</v>
      </c>
      <c r="AA47" s="22">
        <v>-6097417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-6097417</v>
      </c>
      <c r="F50" s="52">
        <f t="shared" si="7"/>
        <v>-6097417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-4573008</v>
      </c>
      <c r="Y50" s="52">
        <f t="shared" si="7"/>
        <v>4573008</v>
      </c>
      <c r="Z50" s="53">
        <f>+IF(X50&lt;&gt;0,+(Y50/X50)*100,0)</f>
        <v>-100</v>
      </c>
      <c r="AA50" s="54">
        <f>SUM(AA47:AA49)</f>
        <v>-6097417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3247442</v>
      </c>
      <c r="D7" s="18"/>
      <c r="E7" s="19">
        <v>3600091</v>
      </c>
      <c r="F7" s="20">
        <v>3600091</v>
      </c>
      <c r="G7" s="20"/>
      <c r="H7" s="20">
        <v>64749</v>
      </c>
      <c r="I7" s="20">
        <v>3177680</v>
      </c>
      <c r="J7" s="20">
        <v>3242429</v>
      </c>
      <c r="K7" s="20">
        <v>31195</v>
      </c>
      <c r="L7" s="20">
        <v>64650</v>
      </c>
      <c r="M7" s="20">
        <v>34335</v>
      </c>
      <c r="N7" s="20">
        <v>130180</v>
      </c>
      <c r="O7" s="20">
        <v>67497</v>
      </c>
      <c r="P7" s="20">
        <v>29506</v>
      </c>
      <c r="Q7" s="20">
        <v>36868</v>
      </c>
      <c r="R7" s="20">
        <v>133871</v>
      </c>
      <c r="S7" s="20"/>
      <c r="T7" s="20"/>
      <c r="U7" s="20"/>
      <c r="V7" s="20"/>
      <c r="W7" s="20">
        <v>3506480</v>
      </c>
      <c r="X7" s="20">
        <v>2700099</v>
      </c>
      <c r="Y7" s="20">
        <v>806381</v>
      </c>
      <c r="Z7" s="21">
        <v>29.864867917805977</v>
      </c>
      <c r="AA7" s="22">
        <v>3600091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-405278</v>
      </c>
      <c r="F11" s="20">
        <v>-405278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-303957</v>
      </c>
      <c r="Y11" s="24">
        <v>303957</v>
      </c>
      <c r="Z11" s="25">
        <v>-100</v>
      </c>
      <c r="AA11" s="26">
        <v>-405278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3247442</v>
      </c>
      <c r="D13" s="29">
        <f>SUM(D6:D12)</f>
        <v>0</v>
      </c>
      <c r="E13" s="30">
        <f t="shared" si="0"/>
        <v>3194813</v>
      </c>
      <c r="F13" s="31">
        <f t="shared" si="0"/>
        <v>3194813</v>
      </c>
      <c r="G13" s="31">
        <f t="shared" si="0"/>
        <v>0</v>
      </c>
      <c r="H13" s="31">
        <f t="shared" si="0"/>
        <v>64749</v>
      </c>
      <c r="I13" s="31">
        <f t="shared" si="0"/>
        <v>3177680</v>
      </c>
      <c r="J13" s="31">
        <f t="shared" si="0"/>
        <v>3242429</v>
      </c>
      <c r="K13" s="31">
        <f t="shared" si="0"/>
        <v>31195</v>
      </c>
      <c r="L13" s="31">
        <f t="shared" si="0"/>
        <v>64650</v>
      </c>
      <c r="M13" s="31">
        <f t="shared" si="0"/>
        <v>34335</v>
      </c>
      <c r="N13" s="31">
        <f t="shared" si="0"/>
        <v>130180</v>
      </c>
      <c r="O13" s="31">
        <f t="shared" si="0"/>
        <v>67497</v>
      </c>
      <c r="P13" s="31">
        <f t="shared" si="0"/>
        <v>29506</v>
      </c>
      <c r="Q13" s="31">
        <f t="shared" si="0"/>
        <v>36868</v>
      </c>
      <c r="R13" s="31">
        <f t="shared" si="0"/>
        <v>133871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3506480</v>
      </c>
      <c r="X13" s="31">
        <f t="shared" si="0"/>
        <v>2396142</v>
      </c>
      <c r="Y13" s="31">
        <f t="shared" si="0"/>
        <v>1110338</v>
      </c>
      <c r="Z13" s="32">
        <f>+IF(X13&lt;&gt;0,+(Y13/X13)*100,0)</f>
        <v>46.338572588769786</v>
      </c>
      <c r="AA13" s="33">
        <f>SUM(AA6:AA12)</f>
        <v>3194813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34086194</v>
      </c>
      <c r="D17" s="18"/>
      <c r="E17" s="19">
        <v>27882555</v>
      </c>
      <c r="F17" s="20">
        <v>28029155</v>
      </c>
      <c r="G17" s="24"/>
      <c r="H17" s="24">
        <v>-12168032</v>
      </c>
      <c r="I17" s="24">
        <v>27785145</v>
      </c>
      <c r="J17" s="20">
        <v>15617113</v>
      </c>
      <c r="K17" s="24">
        <v>1866864</v>
      </c>
      <c r="L17" s="24">
        <v>20742309</v>
      </c>
      <c r="M17" s="20">
        <v>-51741</v>
      </c>
      <c r="N17" s="24">
        <v>22557432</v>
      </c>
      <c r="O17" s="24">
        <v>-25869</v>
      </c>
      <c r="P17" s="24">
        <v>-9536</v>
      </c>
      <c r="Q17" s="20">
        <v>-23828</v>
      </c>
      <c r="R17" s="24">
        <v>-59233</v>
      </c>
      <c r="S17" s="24"/>
      <c r="T17" s="20"/>
      <c r="U17" s="24"/>
      <c r="V17" s="24"/>
      <c r="W17" s="24">
        <v>38115312</v>
      </c>
      <c r="X17" s="20">
        <v>20095566</v>
      </c>
      <c r="Y17" s="24">
        <v>18019746</v>
      </c>
      <c r="Z17" s="25">
        <v>89.670258603315773</v>
      </c>
      <c r="AA17" s="26">
        <v>28029155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34086194</v>
      </c>
      <c r="D25" s="29">
        <f t="shared" ref="D25:Y25" si="1">SUM(D15:D24)</f>
        <v>0</v>
      </c>
      <c r="E25" s="35">
        <f t="shared" si="1"/>
        <v>27882555</v>
      </c>
      <c r="F25" s="36">
        <f t="shared" si="1"/>
        <v>28029155</v>
      </c>
      <c r="G25" s="36">
        <f t="shared" si="1"/>
        <v>0</v>
      </c>
      <c r="H25" s="36">
        <f t="shared" si="1"/>
        <v>-12168032</v>
      </c>
      <c r="I25" s="36">
        <f t="shared" si="1"/>
        <v>27785145</v>
      </c>
      <c r="J25" s="36">
        <f t="shared" si="1"/>
        <v>15617113</v>
      </c>
      <c r="K25" s="36">
        <f t="shared" si="1"/>
        <v>1866864</v>
      </c>
      <c r="L25" s="36">
        <f t="shared" si="1"/>
        <v>20742309</v>
      </c>
      <c r="M25" s="36">
        <f t="shared" si="1"/>
        <v>-51741</v>
      </c>
      <c r="N25" s="36">
        <f t="shared" si="1"/>
        <v>22557432</v>
      </c>
      <c r="O25" s="36">
        <f t="shared" si="1"/>
        <v>-25869</v>
      </c>
      <c r="P25" s="36">
        <f t="shared" si="1"/>
        <v>-9536</v>
      </c>
      <c r="Q25" s="36">
        <f t="shared" si="1"/>
        <v>-23828</v>
      </c>
      <c r="R25" s="36">
        <f t="shared" si="1"/>
        <v>-59233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38115312</v>
      </c>
      <c r="X25" s="36">
        <f t="shared" si="1"/>
        <v>20095566</v>
      </c>
      <c r="Y25" s="36">
        <f t="shared" si="1"/>
        <v>18019746</v>
      </c>
      <c r="Z25" s="37">
        <f>+IF(X25&lt;&gt;0,+(Y25/X25)*100,0)</f>
        <v>89.670258603315773</v>
      </c>
      <c r="AA25" s="38">
        <f>SUM(AA15:AA24)</f>
        <v>28029155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37333636</v>
      </c>
      <c r="D26" s="29">
        <f>+D13+D25</f>
        <v>0</v>
      </c>
      <c r="E26" s="30">
        <f t="shared" si="2"/>
        <v>31077368</v>
      </c>
      <c r="F26" s="31">
        <f t="shared" si="2"/>
        <v>31223968</v>
      </c>
      <c r="G26" s="31">
        <f t="shared" si="2"/>
        <v>0</v>
      </c>
      <c r="H26" s="31">
        <f t="shared" si="2"/>
        <v>-12103283</v>
      </c>
      <c r="I26" s="31">
        <f t="shared" si="2"/>
        <v>30962825</v>
      </c>
      <c r="J26" s="31">
        <f t="shared" si="2"/>
        <v>18859542</v>
      </c>
      <c r="K26" s="31">
        <f t="shared" si="2"/>
        <v>1898059</v>
      </c>
      <c r="L26" s="31">
        <f t="shared" si="2"/>
        <v>20806959</v>
      </c>
      <c r="M26" s="31">
        <f t="shared" si="2"/>
        <v>-17406</v>
      </c>
      <c r="N26" s="31">
        <f t="shared" si="2"/>
        <v>22687612</v>
      </c>
      <c r="O26" s="31">
        <f t="shared" si="2"/>
        <v>41628</v>
      </c>
      <c r="P26" s="31">
        <f t="shared" si="2"/>
        <v>19970</v>
      </c>
      <c r="Q26" s="31">
        <f t="shared" si="2"/>
        <v>13040</v>
      </c>
      <c r="R26" s="31">
        <f t="shared" si="2"/>
        <v>74638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41621792</v>
      </c>
      <c r="X26" s="31">
        <f t="shared" si="2"/>
        <v>22491708</v>
      </c>
      <c r="Y26" s="31">
        <f t="shared" si="2"/>
        <v>19130084</v>
      </c>
      <c r="Z26" s="32">
        <f>+IF(X26&lt;&gt;0,+(Y26/X26)*100,0)</f>
        <v>85.053940767859871</v>
      </c>
      <c r="AA26" s="33">
        <f>+AA13+AA25</f>
        <v>31223968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375816</v>
      </c>
      <c r="D35" s="18"/>
      <c r="E35" s="19"/>
      <c r="F35" s="20"/>
      <c r="G35" s="20"/>
      <c r="H35" s="20">
        <v>7432</v>
      </c>
      <c r="I35" s="20">
        <v>368323</v>
      </c>
      <c r="J35" s="20">
        <v>375755</v>
      </c>
      <c r="K35" s="20">
        <v>2624</v>
      </c>
      <c r="L35" s="20">
        <v>6076</v>
      </c>
      <c r="M35" s="20">
        <v>2034</v>
      </c>
      <c r="N35" s="20">
        <v>10734</v>
      </c>
      <c r="O35" s="20">
        <v>6088</v>
      </c>
      <c r="P35" s="20">
        <v>1377</v>
      </c>
      <c r="Q35" s="20">
        <v>2878</v>
      </c>
      <c r="R35" s="20">
        <v>10343</v>
      </c>
      <c r="S35" s="20"/>
      <c r="T35" s="20"/>
      <c r="U35" s="20"/>
      <c r="V35" s="20"/>
      <c r="W35" s="20">
        <v>396832</v>
      </c>
      <c r="X35" s="20"/>
      <c r="Y35" s="20">
        <v>396832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375816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7432</v>
      </c>
      <c r="I37" s="31">
        <f t="shared" si="3"/>
        <v>368323</v>
      </c>
      <c r="J37" s="31">
        <f t="shared" si="3"/>
        <v>375755</v>
      </c>
      <c r="K37" s="31">
        <f t="shared" si="3"/>
        <v>2624</v>
      </c>
      <c r="L37" s="31">
        <f t="shared" si="3"/>
        <v>6076</v>
      </c>
      <c r="M37" s="31">
        <f t="shared" si="3"/>
        <v>2034</v>
      </c>
      <c r="N37" s="31">
        <f t="shared" si="3"/>
        <v>10734</v>
      </c>
      <c r="O37" s="31">
        <f t="shared" si="3"/>
        <v>6088</v>
      </c>
      <c r="P37" s="31">
        <f t="shared" si="3"/>
        <v>1377</v>
      </c>
      <c r="Q37" s="31">
        <f t="shared" si="3"/>
        <v>2878</v>
      </c>
      <c r="R37" s="31">
        <f t="shared" si="3"/>
        <v>10343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396832</v>
      </c>
      <c r="X37" s="31">
        <f t="shared" si="3"/>
        <v>0</v>
      </c>
      <c r="Y37" s="31">
        <f t="shared" si="3"/>
        <v>396832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375816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7432</v>
      </c>
      <c r="I44" s="31">
        <f t="shared" si="5"/>
        <v>368323</v>
      </c>
      <c r="J44" s="31">
        <f t="shared" si="5"/>
        <v>375755</v>
      </c>
      <c r="K44" s="31">
        <f t="shared" si="5"/>
        <v>2624</v>
      </c>
      <c r="L44" s="31">
        <f t="shared" si="5"/>
        <v>6076</v>
      </c>
      <c r="M44" s="31">
        <f t="shared" si="5"/>
        <v>2034</v>
      </c>
      <c r="N44" s="31">
        <f t="shared" si="5"/>
        <v>10734</v>
      </c>
      <c r="O44" s="31">
        <f t="shared" si="5"/>
        <v>6088</v>
      </c>
      <c r="P44" s="31">
        <f t="shared" si="5"/>
        <v>1377</v>
      </c>
      <c r="Q44" s="31">
        <f t="shared" si="5"/>
        <v>2878</v>
      </c>
      <c r="R44" s="31">
        <f t="shared" si="5"/>
        <v>10343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396832</v>
      </c>
      <c r="X44" s="31">
        <f t="shared" si="5"/>
        <v>0</v>
      </c>
      <c r="Y44" s="31">
        <f t="shared" si="5"/>
        <v>396832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36957820</v>
      </c>
      <c r="D45" s="42">
        <f t="shared" si="6"/>
        <v>0</v>
      </c>
      <c r="E45" s="43">
        <f t="shared" si="6"/>
        <v>31077368</v>
      </c>
      <c r="F45" s="44">
        <f t="shared" si="6"/>
        <v>31223968</v>
      </c>
      <c r="G45" s="44">
        <f t="shared" si="6"/>
        <v>0</v>
      </c>
      <c r="H45" s="44">
        <f t="shared" si="6"/>
        <v>-12110715</v>
      </c>
      <c r="I45" s="44">
        <f t="shared" si="6"/>
        <v>30594502</v>
      </c>
      <c r="J45" s="44">
        <f t="shared" si="6"/>
        <v>18483787</v>
      </c>
      <c r="K45" s="44">
        <f t="shared" si="6"/>
        <v>1895435</v>
      </c>
      <c r="L45" s="44">
        <f t="shared" si="6"/>
        <v>20800883</v>
      </c>
      <c r="M45" s="44">
        <f t="shared" si="6"/>
        <v>-19440</v>
      </c>
      <c r="N45" s="44">
        <f t="shared" si="6"/>
        <v>22676878</v>
      </c>
      <c r="O45" s="44">
        <f t="shared" si="6"/>
        <v>35540</v>
      </c>
      <c r="P45" s="44">
        <f t="shared" si="6"/>
        <v>18593</v>
      </c>
      <c r="Q45" s="44">
        <f t="shared" si="6"/>
        <v>10162</v>
      </c>
      <c r="R45" s="44">
        <f t="shared" si="6"/>
        <v>64295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41224960</v>
      </c>
      <c r="X45" s="44">
        <f t="shared" si="6"/>
        <v>22491708</v>
      </c>
      <c r="Y45" s="44">
        <f t="shared" si="6"/>
        <v>18733252</v>
      </c>
      <c r="Z45" s="45">
        <f>+IF(X45&lt;&gt;0,+(Y45/X45)*100,0)</f>
        <v>83.289592769032922</v>
      </c>
      <c r="AA45" s="46">
        <f>+AA26-AA44</f>
        <v>31223968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420894307</v>
      </c>
      <c r="D47" s="18"/>
      <c r="E47" s="19">
        <v>303009462</v>
      </c>
      <c r="F47" s="20">
        <v>303009462</v>
      </c>
      <c r="G47" s="20"/>
      <c r="H47" s="20">
        <v>5242263</v>
      </c>
      <c r="I47" s="20">
        <v>416231464</v>
      </c>
      <c r="J47" s="20">
        <v>421473727</v>
      </c>
      <c r="K47" s="20">
        <v>-59059</v>
      </c>
      <c r="L47" s="20"/>
      <c r="M47" s="20">
        <v>-51740</v>
      </c>
      <c r="N47" s="20">
        <v>-110799</v>
      </c>
      <c r="O47" s="20">
        <v>-25869</v>
      </c>
      <c r="P47" s="20">
        <v>181093</v>
      </c>
      <c r="Q47" s="20"/>
      <c r="R47" s="20">
        <v>155224</v>
      </c>
      <c r="S47" s="20"/>
      <c r="T47" s="20"/>
      <c r="U47" s="20"/>
      <c r="V47" s="20"/>
      <c r="W47" s="20">
        <v>421518152</v>
      </c>
      <c r="X47" s="20">
        <v>227257083</v>
      </c>
      <c r="Y47" s="20">
        <v>194261069</v>
      </c>
      <c r="Z47" s="47">
        <v>85.480754410633708</v>
      </c>
      <c r="AA47" s="22">
        <v>303009462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420894307</v>
      </c>
      <c r="D50" s="50">
        <f t="shared" ref="D50:Y50" si="7">SUM(D47:D49)</f>
        <v>0</v>
      </c>
      <c r="E50" s="51">
        <f t="shared" si="7"/>
        <v>303009462</v>
      </c>
      <c r="F50" s="52">
        <f t="shared" si="7"/>
        <v>303009462</v>
      </c>
      <c r="G50" s="52">
        <f t="shared" si="7"/>
        <v>0</v>
      </c>
      <c r="H50" s="52">
        <f t="shared" si="7"/>
        <v>5242263</v>
      </c>
      <c r="I50" s="52">
        <f t="shared" si="7"/>
        <v>416231464</v>
      </c>
      <c r="J50" s="52">
        <f t="shared" si="7"/>
        <v>421473727</v>
      </c>
      <c r="K50" s="52">
        <f t="shared" si="7"/>
        <v>-59059</v>
      </c>
      <c r="L50" s="52">
        <f t="shared" si="7"/>
        <v>0</v>
      </c>
      <c r="M50" s="52">
        <f t="shared" si="7"/>
        <v>-51740</v>
      </c>
      <c r="N50" s="52">
        <f t="shared" si="7"/>
        <v>-110799</v>
      </c>
      <c r="O50" s="52">
        <f t="shared" si="7"/>
        <v>-25869</v>
      </c>
      <c r="P50" s="52">
        <f t="shared" si="7"/>
        <v>181093</v>
      </c>
      <c r="Q50" s="52">
        <f t="shared" si="7"/>
        <v>0</v>
      </c>
      <c r="R50" s="52">
        <f t="shared" si="7"/>
        <v>155224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421518152</v>
      </c>
      <c r="X50" s="52">
        <f t="shared" si="7"/>
        <v>227257083</v>
      </c>
      <c r="Y50" s="52">
        <f t="shared" si="7"/>
        <v>194261069</v>
      </c>
      <c r="Z50" s="53">
        <f>+IF(X50&lt;&gt;0,+(Y50/X50)*100,0)</f>
        <v>85.480754410633708</v>
      </c>
      <c r="AA50" s="54">
        <f>SUM(AA47:AA49)</f>
        <v>303009462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559498</v>
      </c>
      <c r="D6" s="18"/>
      <c r="E6" s="19">
        <v>-101094200</v>
      </c>
      <c r="F6" s="20">
        <v>-94751786</v>
      </c>
      <c r="G6" s="20"/>
      <c r="H6" s="20">
        <v>10500</v>
      </c>
      <c r="I6" s="20">
        <v>9240</v>
      </c>
      <c r="J6" s="20">
        <v>19740</v>
      </c>
      <c r="K6" s="20">
        <v>6043</v>
      </c>
      <c r="L6" s="20">
        <v>10691</v>
      </c>
      <c r="M6" s="20">
        <v>5923</v>
      </c>
      <c r="N6" s="20">
        <v>22657</v>
      </c>
      <c r="O6" s="20">
        <v>7263</v>
      </c>
      <c r="P6" s="20">
        <v>91940</v>
      </c>
      <c r="Q6" s="20">
        <v>74896</v>
      </c>
      <c r="R6" s="20">
        <v>174099</v>
      </c>
      <c r="S6" s="20"/>
      <c r="T6" s="20"/>
      <c r="U6" s="20"/>
      <c r="V6" s="20"/>
      <c r="W6" s="20">
        <v>216496</v>
      </c>
      <c r="X6" s="20">
        <v>-71063847</v>
      </c>
      <c r="Y6" s="20">
        <v>71280343</v>
      </c>
      <c r="Z6" s="21">
        <v>-100.30464998608927</v>
      </c>
      <c r="AA6" s="22">
        <v>-94751786</v>
      </c>
    </row>
    <row r="7" spans="1:27" x14ac:dyDescent="0.25">
      <c r="A7" s="23" t="s">
        <v>35</v>
      </c>
      <c r="B7" s="17" t="s">
        <v>32</v>
      </c>
      <c r="C7" s="18">
        <v>25754776</v>
      </c>
      <c r="D7" s="18"/>
      <c r="E7" s="19">
        <v>-678721</v>
      </c>
      <c r="F7" s="20">
        <v>-20678721</v>
      </c>
      <c r="G7" s="20">
        <v>390365</v>
      </c>
      <c r="H7" s="20">
        <v>377415</v>
      </c>
      <c r="I7" s="20">
        <v>378475</v>
      </c>
      <c r="J7" s="20">
        <v>1146255</v>
      </c>
      <c r="K7" s="20">
        <v>379910</v>
      </c>
      <c r="L7" s="20">
        <v>377262</v>
      </c>
      <c r="M7" s="20">
        <v>381992</v>
      </c>
      <c r="N7" s="20">
        <v>1139164</v>
      </c>
      <c r="O7" s="20">
        <v>380652</v>
      </c>
      <c r="P7" s="20">
        <v>295975</v>
      </c>
      <c r="Q7" s="20">
        <v>313019</v>
      </c>
      <c r="R7" s="20">
        <v>989646</v>
      </c>
      <c r="S7" s="20"/>
      <c r="T7" s="20"/>
      <c r="U7" s="20"/>
      <c r="V7" s="20"/>
      <c r="W7" s="20">
        <v>3275065</v>
      </c>
      <c r="X7" s="20">
        <v>-15509034</v>
      </c>
      <c r="Y7" s="20">
        <v>18784099</v>
      </c>
      <c r="Z7" s="21">
        <v>-121.117143724103</v>
      </c>
      <c r="AA7" s="22">
        <v>-20678721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10345175</v>
      </c>
      <c r="F11" s="20">
        <v>8279329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6209496</v>
      </c>
      <c r="Y11" s="24">
        <v>-6209496</v>
      </c>
      <c r="Z11" s="25">
        <v>-100</v>
      </c>
      <c r="AA11" s="26">
        <v>8279329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26314274</v>
      </c>
      <c r="D13" s="29">
        <f>SUM(D6:D12)</f>
        <v>0</v>
      </c>
      <c r="E13" s="30">
        <f t="shared" si="0"/>
        <v>-91427746</v>
      </c>
      <c r="F13" s="31">
        <f t="shared" si="0"/>
        <v>-107151178</v>
      </c>
      <c r="G13" s="31">
        <f t="shared" si="0"/>
        <v>390365</v>
      </c>
      <c r="H13" s="31">
        <f t="shared" si="0"/>
        <v>387915</v>
      </c>
      <c r="I13" s="31">
        <f t="shared" si="0"/>
        <v>387715</v>
      </c>
      <c r="J13" s="31">
        <f t="shared" si="0"/>
        <v>1165995</v>
      </c>
      <c r="K13" s="31">
        <f t="shared" si="0"/>
        <v>385953</v>
      </c>
      <c r="L13" s="31">
        <f t="shared" si="0"/>
        <v>387953</v>
      </c>
      <c r="M13" s="31">
        <f t="shared" si="0"/>
        <v>387915</v>
      </c>
      <c r="N13" s="31">
        <f t="shared" si="0"/>
        <v>1161821</v>
      </c>
      <c r="O13" s="31">
        <f t="shared" si="0"/>
        <v>387915</v>
      </c>
      <c r="P13" s="31">
        <f t="shared" si="0"/>
        <v>387915</v>
      </c>
      <c r="Q13" s="31">
        <f t="shared" si="0"/>
        <v>387915</v>
      </c>
      <c r="R13" s="31">
        <f t="shared" si="0"/>
        <v>1163745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3491561</v>
      </c>
      <c r="X13" s="31">
        <f t="shared" si="0"/>
        <v>-80363385</v>
      </c>
      <c r="Y13" s="31">
        <f t="shared" si="0"/>
        <v>83854946</v>
      </c>
      <c r="Z13" s="32">
        <f>+IF(X13&lt;&gt;0,+(Y13/X13)*100,0)</f>
        <v>-104.34471619133514</v>
      </c>
      <c r="AA13" s="33">
        <f>SUM(AA6:AA12)</f>
        <v>-107151178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282291492</v>
      </c>
      <c r="D17" s="18"/>
      <c r="E17" s="19">
        <v>187890000</v>
      </c>
      <c r="F17" s="20">
        <v>48387640</v>
      </c>
      <c r="G17" s="24"/>
      <c r="H17" s="24"/>
      <c r="I17" s="24"/>
      <c r="J17" s="20"/>
      <c r="K17" s="24"/>
      <c r="L17" s="24">
        <v>830966</v>
      </c>
      <c r="M17" s="20">
        <v>2307730</v>
      </c>
      <c r="N17" s="24">
        <v>3138696</v>
      </c>
      <c r="O17" s="24"/>
      <c r="P17" s="24"/>
      <c r="Q17" s="20">
        <v>3118535</v>
      </c>
      <c r="R17" s="24">
        <v>3118535</v>
      </c>
      <c r="S17" s="24"/>
      <c r="T17" s="20"/>
      <c r="U17" s="24"/>
      <c r="V17" s="24"/>
      <c r="W17" s="24">
        <v>6257231</v>
      </c>
      <c r="X17" s="20">
        <v>36290727</v>
      </c>
      <c r="Y17" s="24">
        <v>-30033496</v>
      </c>
      <c r="Z17" s="25">
        <v>-82.758044499907641</v>
      </c>
      <c r="AA17" s="26">
        <v>48387640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282291492</v>
      </c>
      <c r="D25" s="29">
        <f t="shared" ref="D25:Y25" si="1">SUM(D15:D24)</f>
        <v>0</v>
      </c>
      <c r="E25" s="35">
        <f t="shared" si="1"/>
        <v>187890000</v>
      </c>
      <c r="F25" s="36">
        <f t="shared" si="1"/>
        <v>48387640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830966</v>
      </c>
      <c r="M25" s="36">
        <f t="shared" si="1"/>
        <v>2307730</v>
      </c>
      <c r="N25" s="36">
        <f t="shared" si="1"/>
        <v>3138696</v>
      </c>
      <c r="O25" s="36">
        <f t="shared" si="1"/>
        <v>0</v>
      </c>
      <c r="P25" s="36">
        <f t="shared" si="1"/>
        <v>0</v>
      </c>
      <c r="Q25" s="36">
        <f t="shared" si="1"/>
        <v>3118535</v>
      </c>
      <c r="R25" s="36">
        <f t="shared" si="1"/>
        <v>3118535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6257231</v>
      </c>
      <c r="X25" s="36">
        <f t="shared" si="1"/>
        <v>36290727</v>
      </c>
      <c r="Y25" s="36">
        <f t="shared" si="1"/>
        <v>-30033496</v>
      </c>
      <c r="Z25" s="37">
        <f>+IF(X25&lt;&gt;0,+(Y25/X25)*100,0)</f>
        <v>-82.758044499907641</v>
      </c>
      <c r="AA25" s="38">
        <f>SUM(AA15:AA24)</f>
        <v>48387640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308605766</v>
      </c>
      <c r="D26" s="29">
        <f>+D13+D25</f>
        <v>0</v>
      </c>
      <c r="E26" s="30">
        <f t="shared" si="2"/>
        <v>96462254</v>
      </c>
      <c r="F26" s="31">
        <f t="shared" si="2"/>
        <v>-58763538</v>
      </c>
      <c r="G26" s="31">
        <f t="shared" si="2"/>
        <v>390365</v>
      </c>
      <c r="H26" s="31">
        <f t="shared" si="2"/>
        <v>387915</v>
      </c>
      <c r="I26" s="31">
        <f t="shared" si="2"/>
        <v>387715</v>
      </c>
      <c r="J26" s="31">
        <f t="shared" si="2"/>
        <v>1165995</v>
      </c>
      <c r="K26" s="31">
        <f t="shared" si="2"/>
        <v>385953</v>
      </c>
      <c r="L26" s="31">
        <f t="shared" si="2"/>
        <v>1218919</v>
      </c>
      <c r="M26" s="31">
        <f t="shared" si="2"/>
        <v>2695645</v>
      </c>
      <c r="N26" s="31">
        <f t="shared" si="2"/>
        <v>4300517</v>
      </c>
      <c r="O26" s="31">
        <f t="shared" si="2"/>
        <v>387915</v>
      </c>
      <c r="P26" s="31">
        <f t="shared" si="2"/>
        <v>387915</v>
      </c>
      <c r="Q26" s="31">
        <f t="shared" si="2"/>
        <v>3506450</v>
      </c>
      <c r="R26" s="31">
        <f t="shared" si="2"/>
        <v>4282280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9748792</v>
      </c>
      <c r="X26" s="31">
        <f t="shared" si="2"/>
        <v>-44072658</v>
      </c>
      <c r="Y26" s="31">
        <f t="shared" si="2"/>
        <v>53821450</v>
      </c>
      <c r="Z26" s="32">
        <f>+IF(X26&lt;&gt;0,+(Y26/X26)*100,0)</f>
        <v>-122.1198185959195</v>
      </c>
      <c r="AA26" s="33">
        <f>+AA13+AA25</f>
        <v>-58763538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1000000</v>
      </c>
      <c r="F32" s="20">
        <v>4600000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3449997</v>
      </c>
      <c r="Y32" s="20">
        <v>-3449997</v>
      </c>
      <c r="Z32" s="21">
        <v>-100</v>
      </c>
      <c r="AA32" s="22">
        <v>4600000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740578</v>
      </c>
      <c r="F35" s="20">
        <v>740578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555435</v>
      </c>
      <c r="Y35" s="20">
        <v>-555435</v>
      </c>
      <c r="Z35" s="21">
        <v>-100</v>
      </c>
      <c r="AA35" s="22">
        <v>740578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1740578</v>
      </c>
      <c r="F37" s="31">
        <f t="shared" si="3"/>
        <v>5340578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4005432</v>
      </c>
      <c r="Y37" s="31">
        <f t="shared" si="3"/>
        <v>-4005432</v>
      </c>
      <c r="Z37" s="32">
        <f>+IF(X37&lt;&gt;0,+(Y37/X37)*100,0)</f>
        <v>-100</v>
      </c>
      <c r="AA37" s="33">
        <f>SUM(AA29:AA36)</f>
        <v>5340578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1740578</v>
      </c>
      <c r="F44" s="31">
        <f t="shared" si="5"/>
        <v>5340578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4005432</v>
      </c>
      <c r="Y44" s="31">
        <f t="shared" si="5"/>
        <v>-4005432</v>
      </c>
      <c r="Z44" s="32">
        <f>+IF(X44&lt;&gt;0,+(Y44/X44)*100,0)</f>
        <v>-100</v>
      </c>
      <c r="AA44" s="33">
        <f>+AA37+AA43</f>
        <v>5340578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308605766</v>
      </c>
      <c r="D45" s="42">
        <f t="shared" si="6"/>
        <v>0</v>
      </c>
      <c r="E45" s="43">
        <f t="shared" si="6"/>
        <v>94721676</v>
      </c>
      <c r="F45" s="44">
        <f t="shared" si="6"/>
        <v>-64104116</v>
      </c>
      <c r="G45" s="44">
        <f t="shared" si="6"/>
        <v>390365</v>
      </c>
      <c r="H45" s="44">
        <f t="shared" si="6"/>
        <v>387915</v>
      </c>
      <c r="I45" s="44">
        <f t="shared" si="6"/>
        <v>387715</v>
      </c>
      <c r="J45" s="44">
        <f t="shared" si="6"/>
        <v>1165995</v>
      </c>
      <c r="K45" s="44">
        <f t="shared" si="6"/>
        <v>385953</v>
      </c>
      <c r="L45" s="44">
        <f t="shared" si="6"/>
        <v>1218919</v>
      </c>
      <c r="M45" s="44">
        <f t="shared" si="6"/>
        <v>2695645</v>
      </c>
      <c r="N45" s="44">
        <f t="shared" si="6"/>
        <v>4300517</v>
      </c>
      <c r="O45" s="44">
        <f t="shared" si="6"/>
        <v>387915</v>
      </c>
      <c r="P45" s="44">
        <f t="shared" si="6"/>
        <v>387915</v>
      </c>
      <c r="Q45" s="44">
        <f t="shared" si="6"/>
        <v>3506450</v>
      </c>
      <c r="R45" s="44">
        <f t="shared" si="6"/>
        <v>4282280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9748792</v>
      </c>
      <c r="X45" s="44">
        <f t="shared" si="6"/>
        <v>-48078090</v>
      </c>
      <c r="Y45" s="44">
        <f t="shared" si="6"/>
        <v>57826882</v>
      </c>
      <c r="Z45" s="45">
        <f>+IF(X45&lt;&gt;0,+(Y45/X45)*100,0)</f>
        <v>-120.27699519677257</v>
      </c>
      <c r="AA45" s="46">
        <f>+AA26-AA44</f>
        <v>-64104116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127890000</v>
      </c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127890000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1591106803</v>
      </c>
      <c r="D17" s="18"/>
      <c r="E17" s="19">
        <v>94740963</v>
      </c>
      <c r="F17" s="20">
        <v>1590643214</v>
      </c>
      <c r="G17" s="24">
        <v>1585402978</v>
      </c>
      <c r="H17" s="24">
        <v>7135714</v>
      </c>
      <c r="I17" s="24"/>
      <c r="J17" s="20">
        <v>1592538692</v>
      </c>
      <c r="K17" s="24">
        <v>9588933</v>
      </c>
      <c r="L17" s="24">
        <v>5854666</v>
      </c>
      <c r="M17" s="20">
        <v>2844218</v>
      </c>
      <c r="N17" s="24">
        <v>18287817</v>
      </c>
      <c r="O17" s="24">
        <v>1753321</v>
      </c>
      <c r="P17" s="24">
        <v>3334164</v>
      </c>
      <c r="Q17" s="20">
        <v>7354097</v>
      </c>
      <c r="R17" s="24">
        <v>12441582</v>
      </c>
      <c r="S17" s="24"/>
      <c r="T17" s="20"/>
      <c r="U17" s="24"/>
      <c r="V17" s="24"/>
      <c r="W17" s="24">
        <v>1623268091</v>
      </c>
      <c r="X17" s="20">
        <v>1187915530</v>
      </c>
      <c r="Y17" s="24">
        <v>435352561</v>
      </c>
      <c r="Z17" s="25">
        <v>36.648444271117491</v>
      </c>
      <c r="AA17" s="26">
        <v>1590643214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1591106803</v>
      </c>
      <c r="D25" s="29">
        <f t="shared" ref="D25:Y25" si="1">SUM(D15:D24)</f>
        <v>0</v>
      </c>
      <c r="E25" s="35">
        <f t="shared" si="1"/>
        <v>94740963</v>
      </c>
      <c r="F25" s="36">
        <f t="shared" si="1"/>
        <v>1590643214</v>
      </c>
      <c r="G25" s="36">
        <f t="shared" si="1"/>
        <v>1585402978</v>
      </c>
      <c r="H25" s="36">
        <f t="shared" si="1"/>
        <v>7135714</v>
      </c>
      <c r="I25" s="36">
        <f t="shared" si="1"/>
        <v>0</v>
      </c>
      <c r="J25" s="36">
        <f t="shared" si="1"/>
        <v>1592538692</v>
      </c>
      <c r="K25" s="36">
        <f t="shared" si="1"/>
        <v>9588933</v>
      </c>
      <c r="L25" s="36">
        <f t="shared" si="1"/>
        <v>5854666</v>
      </c>
      <c r="M25" s="36">
        <f t="shared" si="1"/>
        <v>2844218</v>
      </c>
      <c r="N25" s="36">
        <f t="shared" si="1"/>
        <v>18287817</v>
      </c>
      <c r="O25" s="36">
        <f t="shared" si="1"/>
        <v>1753321</v>
      </c>
      <c r="P25" s="36">
        <f t="shared" si="1"/>
        <v>3334164</v>
      </c>
      <c r="Q25" s="36">
        <f t="shared" si="1"/>
        <v>7354097</v>
      </c>
      <c r="R25" s="36">
        <f t="shared" si="1"/>
        <v>12441582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1623268091</v>
      </c>
      <c r="X25" s="36">
        <f t="shared" si="1"/>
        <v>1187915530</v>
      </c>
      <c r="Y25" s="36">
        <f t="shared" si="1"/>
        <v>435352561</v>
      </c>
      <c r="Z25" s="37">
        <f>+IF(X25&lt;&gt;0,+(Y25/X25)*100,0)</f>
        <v>36.648444271117491</v>
      </c>
      <c r="AA25" s="38">
        <f>SUM(AA15:AA24)</f>
        <v>1590643214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1591106803</v>
      </c>
      <c r="D26" s="29">
        <f>+D13+D25</f>
        <v>0</v>
      </c>
      <c r="E26" s="30">
        <f t="shared" si="2"/>
        <v>94740963</v>
      </c>
      <c r="F26" s="31">
        <f t="shared" si="2"/>
        <v>1590643214</v>
      </c>
      <c r="G26" s="31">
        <f t="shared" si="2"/>
        <v>1585402978</v>
      </c>
      <c r="H26" s="31">
        <f t="shared" si="2"/>
        <v>7135714</v>
      </c>
      <c r="I26" s="31">
        <f t="shared" si="2"/>
        <v>0</v>
      </c>
      <c r="J26" s="31">
        <f t="shared" si="2"/>
        <v>1592538692</v>
      </c>
      <c r="K26" s="31">
        <f t="shared" si="2"/>
        <v>9588933</v>
      </c>
      <c r="L26" s="31">
        <f t="shared" si="2"/>
        <v>5854666</v>
      </c>
      <c r="M26" s="31">
        <f t="shared" si="2"/>
        <v>2844218</v>
      </c>
      <c r="N26" s="31">
        <f t="shared" si="2"/>
        <v>18287817</v>
      </c>
      <c r="O26" s="31">
        <f t="shared" si="2"/>
        <v>1753321</v>
      </c>
      <c r="P26" s="31">
        <f t="shared" si="2"/>
        <v>3334164</v>
      </c>
      <c r="Q26" s="31">
        <f t="shared" si="2"/>
        <v>7354097</v>
      </c>
      <c r="R26" s="31">
        <f t="shared" si="2"/>
        <v>12441582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1623268091</v>
      </c>
      <c r="X26" s="31">
        <f t="shared" si="2"/>
        <v>1187915530</v>
      </c>
      <c r="Y26" s="31">
        <f t="shared" si="2"/>
        <v>435352561</v>
      </c>
      <c r="Z26" s="32">
        <f>+IF(X26&lt;&gt;0,+(Y26/X26)*100,0)</f>
        <v>36.648444271117491</v>
      </c>
      <c r="AA26" s="33">
        <f>+AA13+AA25</f>
        <v>1590643214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>
        <v>20117000</v>
      </c>
      <c r="R33" s="20">
        <v>20117000</v>
      </c>
      <c r="S33" s="20"/>
      <c r="T33" s="20"/>
      <c r="U33" s="20"/>
      <c r="V33" s="20"/>
      <c r="W33" s="20">
        <v>20117000</v>
      </c>
      <c r="X33" s="20"/>
      <c r="Y33" s="20">
        <v>20117000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20117000</v>
      </c>
      <c r="R37" s="31">
        <f t="shared" si="3"/>
        <v>20117000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20117000</v>
      </c>
      <c r="X37" s="31">
        <f t="shared" si="3"/>
        <v>0</v>
      </c>
      <c r="Y37" s="31">
        <f t="shared" si="3"/>
        <v>20117000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20117000</v>
      </c>
      <c r="R44" s="31">
        <f t="shared" si="5"/>
        <v>20117000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20117000</v>
      </c>
      <c r="X44" s="31">
        <f t="shared" si="5"/>
        <v>0</v>
      </c>
      <c r="Y44" s="31">
        <f t="shared" si="5"/>
        <v>20117000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1591106803</v>
      </c>
      <c r="D45" s="42">
        <f t="shared" si="6"/>
        <v>0</v>
      </c>
      <c r="E45" s="43">
        <f t="shared" si="6"/>
        <v>94740963</v>
      </c>
      <c r="F45" s="44">
        <f t="shared" si="6"/>
        <v>1590643214</v>
      </c>
      <c r="G45" s="44">
        <f t="shared" si="6"/>
        <v>1585402978</v>
      </c>
      <c r="H45" s="44">
        <f t="shared" si="6"/>
        <v>7135714</v>
      </c>
      <c r="I45" s="44">
        <f t="shared" si="6"/>
        <v>0</v>
      </c>
      <c r="J45" s="44">
        <f t="shared" si="6"/>
        <v>1592538692</v>
      </c>
      <c r="K45" s="44">
        <f t="shared" si="6"/>
        <v>9588933</v>
      </c>
      <c r="L45" s="44">
        <f t="shared" si="6"/>
        <v>5854666</v>
      </c>
      <c r="M45" s="44">
        <f t="shared" si="6"/>
        <v>2844218</v>
      </c>
      <c r="N45" s="44">
        <f t="shared" si="6"/>
        <v>18287817</v>
      </c>
      <c r="O45" s="44">
        <f t="shared" si="6"/>
        <v>1753321</v>
      </c>
      <c r="P45" s="44">
        <f t="shared" si="6"/>
        <v>3334164</v>
      </c>
      <c r="Q45" s="44">
        <f t="shared" si="6"/>
        <v>-12762903</v>
      </c>
      <c r="R45" s="44">
        <f t="shared" si="6"/>
        <v>-7675418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1603151091</v>
      </c>
      <c r="X45" s="44">
        <f t="shared" si="6"/>
        <v>1187915530</v>
      </c>
      <c r="Y45" s="44">
        <f t="shared" si="6"/>
        <v>415235561</v>
      </c>
      <c r="Z45" s="45">
        <f>+IF(X45&lt;&gt;0,+(Y45/X45)*100,0)</f>
        <v>34.954973692447645</v>
      </c>
      <c r="AA45" s="46">
        <f>+AA26-AA44</f>
        <v>1590643214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38801219</v>
      </c>
      <c r="D47" s="18"/>
      <c r="E47" s="19">
        <v>87421232</v>
      </c>
      <c r="F47" s="20">
        <v>38801219</v>
      </c>
      <c r="G47" s="20">
        <v>45491054</v>
      </c>
      <c r="H47" s="20">
        <v>-7535531</v>
      </c>
      <c r="I47" s="20">
        <v>-1774732</v>
      </c>
      <c r="J47" s="20">
        <v>36180791</v>
      </c>
      <c r="K47" s="20">
        <v>-26257694</v>
      </c>
      <c r="L47" s="20">
        <v>-11293650</v>
      </c>
      <c r="M47" s="20">
        <v>210280318</v>
      </c>
      <c r="N47" s="20">
        <v>172728974</v>
      </c>
      <c r="O47" s="20">
        <v>-8068153</v>
      </c>
      <c r="P47" s="20">
        <v>-7542165</v>
      </c>
      <c r="Q47" s="20">
        <v>-17142383</v>
      </c>
      <c r="R47" s="20">
        <v>-32752701</v>
      </c>
      <c r="S47" s="20"/>
      <c r="T47" s="20"/>
      <c r="U47" s="20"/>
      <c r="V47" s="20"/>
      <c r="W47" s="20">
        <v>176157064</v>
      </c>
      <c r="X47" s="20">
        <v>29100915</v>
      </c>
      <c r="Y47" s="20">
        <v>147056149</v>
      </c>
      <c r="Z47" s="47">
        <v>505.33170176951484</v>
      </c>
      <c r="AA47" s="22">
        <v>38801219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38801219</v>
      </c>
      <c r="D50" s="50">
        <f t="shared" ref="D50:Y50" si="7">SUM(D47:D49)</f>
        <v>0</v>
      </c>
      <c r="E50" s="51">
        <f t="shared" si="7"/>
        <v>87421232</v>
      </c>
      <c r="F50" s="52">
        <f t="shared" si="7"/>
        <v>38801219</v>
      </c>
      <c r="G50" s="52">
        <f t="shared" si="7"/>
        <v>45491054</v>
      </c>
      <c r="H50" s="52">
        <f t="shared" si="7"/>
        <v>-7535531</v>
      </c>
      <c r="I50" s="52">
        <f t="shared" si="7"/>
        <v>-1774732</v>
      </c>
      <c r="J50" s="52">
        <f t="shared" si="7"/>
        <v>36180791</v>
      </c>
      <c r="K50" s="52">
        <f t="shared" si="7"/>
        <v>-26257694</v>
      </c>
      <c r="L50" s="52">
        <f t="shared" si="7"/>
        <v>-11293650</v>
      </c>
      <c r="M50" s="52">
        <f t="shared" si="7"/>
        <v>210280318</v>
      </c>
      <c r="N50" s="52">
        <f t="shared" si="7"/>
        <v>172728974</v>
      </c>
      <c r="O50" s="52">
        <f t="shared" si="7"/>
        <v>-8068153</v>
      </c>
      <c r="P50" s="52">
        <f t="shared" si="7"/>
        <v>-7542165</v>
      </c>
      <c r="Q50" s="52">
        <f t="shared" si="7"/>
        <v>-17142383</v>
      </c>
      <c r="R50" s="52">
        <f t="shared" si="7"/>
        <v>-32752701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176157064</v>
      </c>
      <c r="X50" s="52">
        <f t="shared" si="7"/>
        <v>29100915</v>
      </c>
      <c r="Y50" s="52">
        <f t="shared" si="7"/>
        <v>147056149</v>
      </c>
      <c r="Z50" s="53">
        <f>+IF(X50&lt;&gt;0,+(Y50/X50)*100,0)</f>
        <v>505.33170176951484</v>
      </c>
      <c r="AA50" s="54">
        <f>SUM(AA47:AA49)</f>
        <v>38801219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2500000</v>
      </c>
      <c r="F17" s="20">
        <v>3742963</v>
      </c>
      <c r="G17" s="24">
        <v>866190</v>
      </c>
      <c r="H17" s="24">
        <v>-610060</v>
      </c>
      <c r="I17" s="24"/>
      <c r="J17" s="20">
        <v>256130</v>
      </c>
      <c r="K17" s="24">
        <v>570366</v>
      </c>
      <c r="L17" s="24">
        <v>1170067</v>
      </c>
      <c r="M17" s="20">
        <v>610112</v>
      </c>
      <c r="N17" s="24">
        <v>2350545</v>
      </c>
      <c r="O17" s="24"/>
      <c r="P17" s="24">
        <v>335582</v>
      </c>
      <c r="Q17" s="20"/>
      <c r="R17" s="24">
        <v>335582</v>
      </c>
      <c r="S17" s="24"/>
      <c r="T17" s="20"/>
      <c r="U17" s="24"/>
      <c r="V17" s="24"/>
      <c r="W17" s="24">
        <v>2942257</v>
      </c>
      <c r="X17" s="20">
        <v>2527205</v>
      </c>
      <c r="Y17" s="24">
        <v>415052</v>
      </c>
      <c r="Z17" s="25">
        <v>16.423360985753035</v>
      </c>
      <c r="AA17" s="26">
        <v>3742963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2500000</v>
      </c>
      <c r="F25" s="36">
        <f t="shared" si="1"/>
        <v>3742963</v>
      </c>
      <c r="G25" s="36">
        <f t="shared" si="1"/>
        <v>866190</v>
      </c>
      <c r="H25" s="36">
        <f t="shared" si="1"/>
        <v>-610060</v>
      </c>
      <c r="I25" s="36">
        <f t="shared" si="1"/>
        <v>0</v>
      </c>
      <c r="J25" s="36">
        <f t="shared" si="1"/>
        <v>256130</v>
      </c>
      <c r="K25" s="36">
        <f t="shared" si="1"/>
        <v>570366</v>
      </c>
      <c r="L25" s="36">
        <f t="shared" si="1"/>
        <v>1170067</v>
      </c>
      <c r="M25" s="36">
        <f t="shared" si="1"/>
        <v>610112</v>
      </c>
      <c r="N25" s="36">
        <f t="shared" si="1"/>
        <v>2350545</v>
      </c>
      <c r="O25" s="36">
        <f t="shared" si="1"/>
        <v>0</v>
      </c>
      <c r="P25" s="36">
        <f t="shared" si="1"/>
        <v>335582</v>
      </c>
      <c r="Q25" s="36">
        <f t="shared" si="1"/>
        <v>0</v>
      </c>
      <c r="R25" s="36">
        <f t="shared" si="1"/>
        <v>335582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2942257</v>
      </c>
      <c r="X25" s="36">
        <f t="shared" si="1"/>
        <v>2527205</v>
      </c>
      <c r="Y25" s="36">
        <f t="shared" si="1"/>
        <v>415052</v>
      </c>
      <c r="Z25" s="37">
        <f>+IF(X25&lt;&gt;0,+(Y25/X25)*100,0)</f>
        <v>16.423360985753035</v>
      </c>
      <c r="AA25" s="38">
        <f>SUM(AA15:AA24)</f>
        <v>3742963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2500000</v>
      </c>
      <c r="F26" s="31">
        <f t="shared" si="2"/>
        <v>3742963</v>
      </c>
      <c r="G26" s="31">
        <f t="shared" si="2"/>
        <v>866190</v>
      </c>
      <c r="H26" s="31">
        <f t="shared" si="2"/>
        <v>-610060</v>
      </c>
      <c r="I26" s="31">
        <f t="shared" si="2"/>
        <v>0</v>
      </c>
      <c r="J26" s="31">
        <f t="shared" si="2"/>
        <v>256130</v>
      </c>
      <c r="K26" s="31">
        <f t="shared" si="2"/>
        <v>570366</v>
      </c>
      <c r="L26" s="31">
        <f t="shared" si="2"/>
        <v>1170067</v>
      </c>
      <c r="M26" s="31">
        <f t="shared" si="2"/>
        <v>610112</v>
      </c>
      <c r="N26" s="31">
        <f t="shared" si="2"/>
        <v>2350545</v>
      </c>
      <c r="O26" s="31">
        <f t="shared" si="2"/>
        <v>0</v>
      </c>
      <c r="P26" s="31">
        <f t="shared" si="2"/>
        <v>335582</v>
      </c>
      <c r="Q26" s="31">
        <f t="shared" si="2"/>
        <v>0</v>
      </c>
      <c r="R26" s="31">
        <f t="shared" si="2"/>
        <v>335582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2942257</v>
      </c>
      <c r="X26" s="31">
        <f t="shared" si="2"/>
        <v>2527205</v>
      </c>
      <c r="Y26" s="31">
        <f t="shared" si="2"/>
        <v>415052</v>
      </c>
      <c r="Z26" s="32">
        <f>+IF(X26&lt;&gt;0,+(Y26/X26)*100,0)</f>
        <v>16.423360985753035</v>
      </c>
      <c r="AA26" s="33">
        <f>+AA13+AA25</f>
        <v>3742963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2500000</v>
      </c>
      <c r="F45" s="44">
        <f t="shared" si="6"/>
        <v>3742963</v>
      </c>
      <c r="G45" s="44">
        <f t="shared" si="6"/>
        <v>866190</v>
      </c>
      <c r="H45" s="44">
        <f t="shared" si="6"/>
        <v>-610060</v>
      </c>
      <c r="I45" s="44">
        <f t="shared" si="6"/>
        <v>0</v>
      </c>
      <c r="J45" s="44">
        <f t="shared" si="6"/>
        <v>256130</v>
      </c>
      <c r="K45" s="44">
        <f t="shared" si="6"/>
        <v>570366</v>
      </c>
      <c r="L45" s="44">
        <f t="shared" si="6"/>
        <v>1170067</v>
      </c>
      <c r="M45" s="44">
        <f t="shared" si="6"/>
        <v>610112</v>
      </c>
      <c r="N45" s="44">
        <f t="shared" si="6"/>
        <v>2350545</v>
      </c>
      <c r="O45" s="44">
        <f t="shared" si="6"/>
        <v>0</v>
      </c>
      <c r="P45" s="44">
        <f t="shared" si="6"/>
        <v>335582</v>
      </c>
      <c r="Q45" s="44">
        <f t="shared" si="6"/>
        <v>0</v>
      </c>
      <c r="R45" s="44">
        <f t="shared" si="6"/>
        <v>335582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2942257</v>
      </c>
      <c r="X45" s="44">
        <f t="shared" si="6"/>
        <v>2527205</v>
      </c>
      <c r="Y45" s="44">
        <f t="shared" si="6"/>
        <v>415052</v>
      </c>
      <c r="Z45" s="45">
        <f>+IF(X45&lt;&gt;0,+(Y45/X45)*100,0)</f>
        <v>16.423360985753035</v>
      </c>
      <c r="AA45" s="46">
        <f>+AA26-AA44</f>
        <v>3742963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F0442E0-4C77-4814-B098-9010DF32F9ED}"/>
</file>

<file path=customXml/itemProps2.xml><?xml version="1.0" encoding="utf-8"?>
<ds:datastoreItem xmlns:ds="http://schemas.openxmlformats.org/officeDocument/2006/customXml" ds:itemID="{0C590675-62D7-4C0F-AC81-0FE57F17CD85}"/>
</file>

<file path=customXml/itemProps3.xml><?xml version="1.0" encoding="utf-8"?>
<ds:datastoreItem xmlns:ds="http://schemas.openxmlformats.org/officeDocument/2006/customXml" ds:itemID="{B16F544C-74EE-4B42-8C0C-0DD07D2764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Summary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2024-05-23T11:22:41Z</dcterms:created>
  <dcterms:modified xsi:type="dcterms:W3CDTF">2024-05-23T11:30:16Z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